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/>
  <mc:AlternateContent xmlns:mc="http://schemas.openxmlformats.org/markup-compatibility/2006">
    <mc:Choice Requires="x15">
      <x15ac:absPath xmlns:x15ac="http://schemas.microsoft.com/office/spreadsheetml/2010/11/ac" url="C:\Users\nchako\OneDrive - Center on Budget and Policy Priorities\Work for Brynne Keith-Jennings\ABAWD\2020\Montana\Request\"/>
    </mc:Choice>
  </mc:AlternateContent>
  <xr:revisionPtr revIDLastSave="46" documentId="8_{D777AB87-6E34-4C9F-BA1D-8185A2A92B5E}" xr6:coauthVersionLast="43" xr6:coauthVersionMax="43" xr10:uidLastSave="{0FE922B8-D4CD-4B07-B13E-59CDDD440F01}"/>
  <bookViews>
    <workbookView xWindow="28680" yWindow="-120" windowWidth="29040" windowHeight="15840" xr2:uid="{00000000-000D-0000-FFFF-FFFF00000000}"/>
  </bookViews>
  <sheets>
    <sheet name="Summary" sheetId="11" r:id="rId1"/>
    <sheet name="National" sheetId="10" r:id="rId2"/>
    <sheet name="Step 1" sheetId="5" r:id="rId3"/>
    <sheet name="Step 2" sheetId="6" r:id="rId4"/>
    <sheet name="Step 3" sheetId="7" r:id="rId5"/>
    <sheet name="Step 4" sheetId="8" r:id="rId6"/>
    <sheet name="Reservation Data" sheetId="14" r:id="rId7"/>
    <sheet name="Census shares" sheetId="15" r:id="rId8"/>
    <sheet name="Reservation final" sheetId="45" r:id="rId9"/>
  </sheets>
  <definedNames>
    <definedName name="_xlnm._FilterDatabase" localSheetId="7" hidden="1">'Census shares'!$A$4:$G$68</definedName>
    <definedName name="_xlnm._FilterDatabase" localSheetId="8" hidden="1">'Reservation final'!$B$32:$L$64</definedName>
    <definedName name="_xlnm.Extract" localSheetId="8">'Reservation final'!$T$22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7" i="11" l="1"/>
  <c r="F67" i="11" s="1"/>
  <c r="H67" i="11" s="1"/>
  <c r="J67" i="11" s="1"/>
  <c r="L67" i="11" s="1"/>
  <c r="B67" i="11"/>
  <c r="D66" i="11"/>
  <c r="B66" i="11"/>
  <c r="D65" i="11"/>
  <c r="B65" i="11"/>
  <c r="D64" i="11"/>
  <c r="B64" i="11"/>
  <c r="D63" i="11"/>
  <c r="B63" i="11"/>
  <c r="D62" i="11"/>
  <c r="B62" i="11"/>
  <c r="D61" i="11"/>
  <c r="B61" i="11"/>
  <c r="D56" i="11" l="1"/>
  <c r="F56" i="11" s="1"/>
  <c r="H56" i="11" s="1"/>
  <c r="J56" i="11" s="1"/>
  <c r="L56" i="11" s="1"/>
  <c r="B56" i="11"/>
  <c r="F55" i="11"/>
  <c r="H55" i="11" s="1"/>
  <c r="J55" i="11" s="1"/>
  <c r="L55" i="11" s="1"/>
  <c r="D55" i="11"/>
  <c r="B55" i="11"/>
  <c r="D54" i="11"/>
  <c r="B54" i="11"/>
  <c r="F54" i="11" s="1"/>
  <c r="H54" i="11" s="1"/>
  <c r="J54" i="11" s="1"/>
  <c r="L54" i="11" s="1"/>
  <c r="D53" i="11"/>
  <c r="F53" i="11" s="1"/>
  <c r="H53" i="11" s="1"/>
  <c r="J53" i="11" s="1"/>
  <c r="L53" i="11" s="1"/>
  <c r="B53" i="11"/>
  <c r="D52" i="11"/>
  <c r="B52" i="11"/>
  <c r="D51" i="11"/>
  <c r="F51" i="11" s="1"/>
  <c r="H51" i="11" s="1"/>
  <c r="J51" i="11" s="1"/>
  <c r="L51" i="11" s="1"/>
  <c r="B51" i="11"/>
  <c r="D50" i="11"/>
  <c r="B50" i="11"/>
  <c r="F50" i="11" s="1"/>
  <c r="H50" i="11" s="1"/>
  <c r="J50" i="11" s="1"/>
  <c r="L50" i="11" s="1"/>
  <c r="D49" i="11"/>
  <c r="F49" i="11" s="1"/>
  <c r="H49" i="11" s="1"/>
  <c r="J49" i="11" s="1"/>
  <c r="L49" i="11" s="1"/>
  <c r="B49" i="11"/>
  <c r="D48" i="11"/>
  <c r="B48" i="11"/>
  <c r="F47" i="11"/>
  <c r="H47" i="11" s="1"/>
  <c r="J47" i="11" s="1"/>
  <c r="L47" i="11" s="1"/>
  <c r="D47" i="11"/>
  <c r="B47" i="11"/>
  <c r="D46" i="11"/>
  <c r="B46" i="11"/>
  <c r="F46" i="11" s="1"/>
  <c r="H46" i="11" s="1"/>
  <c r="J46" i="11" s="1"/>
  <c r="L46" i="11" s="1"/>
  <c r="D45" i="11"/>
  <c r="F45" i="11" s="1"/>
  <c r="H45" i="11" s="1"/>
  <c r="J45" i="11" s="1"/>
  <c r="L45" i="11" s="1"/>
  <c r="B45" i="11"/>
  <c r="D44" i="11"/>
  <c r="B44" i="11"/>
  <c r="F44" i="11" s="1"/>
  <c r="H44" i="11" s="1"/>
  <c r="J44" i="11" s="1"/>
  <c r="L44" i="11" s="1"/>
  <c r="D43" i="11"/>
  <c r="B43" i="11"/>
  <c r="F43" i="11" s="1"/>
  <c r="H43" i="11" s="1"/>
  <c r="J43" i="11" s="1"/>
  <c r="L43" i="11" s="1"/>
  <c r="D42" i="11"/>
  <c r="B42" i="11"/>
  <c r="D41" i="11"/>
  <c r="F41" i="11" s="1"/>
  <c r="H41" i="11" s="1"/>
  <c r="J41" i="11" s="1"/>
  <c r="L41" i="11" s="1"/>
  <c r="B41" i="11"/>
  <c r="D40" i="11"/>
  <c r="B40" i="11"/>
  <c r="D39" i="11"/>
  <c r="F39" i="11" s="1"/>
  <c r="H39" i="11" s="1"/>
  <c r="J39" i="11" s="1"/>
  <c r="L39" i="11" s="1"/>
  <c r="B39" i="11"/>
  <c r="D38" i="11"/>
  <c r="B38" i="11"/>
  <c r="F38" i="11" s="1"/>
  <c r="H38" i="11" s="1"/>
  <c r="J38" i="11" s="1"/>
  <c r="L38" i="11" s="1"/>
  <c r="F37" i="11"/>
  <c r="H37" i="11" s="1"/>
  <c r="J37" i="11" s="1"/>
  <c r="L37" i="11" s="1"/>
  <c r="D37" i="11"/>
  <c r="B37" i="11"/>
  <c r="D36" i="11"/>
  <c r="B36" i="11"/>
  <c r="F36" i="11" s="1"/>
  <c r="H36" i="11" s="1"/>
  <c r="J36" i="11" s="1"/>
  <c r="L36" i="11" s="1"/>
  <c r="D35" i="11"/>
  <c r="B35" i="11"/>
  <c r="F35" i="11" s="1"/>
  <c r="H35" i="11" s="1"/>
  <c r="J35" i="11" s="1"/>
  <c r="L35" i="11" s="1"/>
  <c r="D34" i="11"/>
  <c r="B34" i="11"/>
  <c r="D33" i="11"/>
  <c r="F33" i="11" s="1"/>
  <c r="H33" i="11" s="1"/>
  <c r="J33" i="11" s="1"/>
  <c r="L33" i="11" s="1"/>
  <c r="B33" i="11"/>
  <c r="D32" i="11"/>
  <c r="B32" i="11"/>
  <c r="D31" i="11"/>
  <c r="F31" i="11" s="1"/>
  <c r="H31" i="11" s="1"/>
  <c r="J31" i="11" s="1"/>
  <c r="L31" i="11" s="1"/>
  <c r="B31" i="11"/>
  <c r="D30" i="11"/>
  <c r="B30" i="11"/>
  <c r="F30" i="11" s="1"/>
  <c r="H30" i="11" s="1"/>
  <c r="J30" i="11" s="1"/>
  <c r="L30" i="11" s="1"/>
  <c r="F29" i="11"/>
  <c r="H29" i="11" s="1"/>
  <c r="J29" i="11" s="1"/>
  <c r="L29" i="11" s="1"/>
  <c r="D29" i="11"/>
  <c r="B29" i="11"/>
  <c r="D28" i="11"/>
  <c r="B28" i="11"/>
  <c r="F28" i="11" s="1"/>
  <c r="H28" i="11" s="1"/>
  <c r="J28" i="11" s="1"/>
  <c r="L28" i="11" s="1"/>
  <c r="D27" i="11"/>
  <c r="B27" i="11"/>
  <c r="F27" i="11" s="1"/>
  <c r="H27" i="11" s="1"/>
  <c r="J27" i="11" s="1"/>
  <c r="L27" i="11" s="1"/>
  <c r="D26" i="11"/>
  <c r="B26" i="11"/>
  <c r="D25" i="11"/>
  <c r="F25" i="11" s="1"/>
  <c r="H25" i="11" s="1"/>
  <c r="J25" i="11" s="1"/>
  <c r="L25" i="11" s="1"/>
  <c r="B25" i="11"/>
  <c r="D24" i="11"/>
  <c r="B24" i="11"/>
  <c r="D23" i="11"/>
  <c r="F23" i="11" s="1"/>
  <c r="H23" i="11" s="1"/>
  <c r="J23" i="11" s="1"/>
  <c r="L23" i="11" s="1"/>
  <c r="B23" i="11"/>
  <c r="D22" i="11"/>
  <c r="B22" i="11"/>
  <c r="F22" i="11" s="1"/>
  <c r="H22" i="11" s="1"/>
  <c r="J22" i="11" s="1"/>
  <c r="L22" i="11" s="1"/>
  <c r="F21" i="11"/>
  <c r="H21" i="11" s="1"/>
  <c r="J21" i="11" s="1"/>
  <c r="L21" i="11" s="1"/>
  <c r="D21" i="11"/>
  <c r="B21" i="11"/>
  <c r="D20" i="11"/>
  <c r="B20" i="11"/>
  <c r="F20" i="11" s="1"/>
  <c r="H20" i="11" s="1"/>
  <c r="J20" i="11" s="1"/>
  <c r="L20" i="11" s="1"/>
  <c r="D19" i="11"/>
  <c r="B19" i="11"/>
  <c r="D70" i="11"/>
  <c r="B70" i="11"/>
  <c r="E74" i="45"/>
  <c r="D74" i="45"/>
  <c r="C74" i="45"/>
  <c r="A74" i="45"/>
  <c r="H74" i="45" s="1"/>
  <c r="E73" i="45"/>
  <c r="D73" i="45"/>
  <c r="C73" i="45"/>
  <c r="A73" i="45"/>
  <c r="G73" i="45" s="1"/>
  <c r="H72" i="45"/>
  <c r="G72" i="45"/>
  <c r="E72" i="45"/>
  <c r="D72" i="45"/>
  <c r="C72" i="45"/>
  <c r="A72" i="45"/>
  <c r="F72" i="45" s="1"/>
  <c r="E71" i="45"/>
  <c r="D71" i="45"/>
  <c r="C71" i="45"/>
  <c r="A71" i="45"/>
  <c r="E70" i="45"/>
  <c r="D70" i="45"/>
  <c r="C70" i="45"/>
  <c r="A70" i="45"/>
  <c r="H70" i="45" s="1"/>
  <c r="H69" i="45"/>
  <c r="E69" i="45"/>
  <c r="D69" i="45"/>
  <c r="C69" i="45"/>
  <c r="A69" i="45"/>
  <c r="G69" i="45" s="1"/>
  <c r="G68" i="45"/>
  <c r="E68" i="45"/>
  <c r="D68" i="45"/>
  <c r="J68" i="45" s="1"/>
  <c r="C68" i="45"/>
  <c r="A68" i="45"/>
  <c r="E67" i="45"/>
  <c r="D67" i="45"/>
  <c r="C67" i="45"/>
  <c r="A67" i="45"/>
  <c r="E66" i="45"/>
  <c r="D66" i="45"/>
  <c r="C66" i="45"/>
  <c r="A66" i="45"/>
  <c r="H66" i="45" s="1"/>
  <c r="E63" i="45"/>
  <c r="D63" i="45"/>
  <c r="C63" i="45"/>
  <c r="A63" i="45"/>
  <c r="G63" i="45" s="1"/>
  <c r="E62" i="45"/>
  <c r="D62" i="45"/>
  <c r="C62" i="45"/>
  <c r="A62" i="45"/>
  <c r="G62" i="45" s="1"/>
  <c r="E59" i="45"/>
  <c r="D59" i="45"/>
  <c r="C59" i="45"/>
  <c r="A59" i="45"/>
  <c r="E58" i="45"/>
  <c r="D58" i="45"/>
  <c r="C58" i="45"/>
  <c r="A58" i="45"/>
  <c r="E55" i="45"/>
  <c r="D55" i="45"/>
  <c r="C55" i="45"/>
  <c r="A55" i="45"/>
  <c r="H55" i="45" s="1"/>
  <c r="E54" i="45"/>
  <c r="D54" i="45"/>
  <c r="C54" i="45"/>
  <c r="A54" i="45"/>
  <c r="G54" i="45" s="1"/>
  <c r="E53" i="45"/>
  <c r="D53" i="45"/>
  <c r="C53" i="45"/>
  <c r="A53" i="45"/>
  <c r="E52" i="45"/>
  <c r="D52" i="45"/>
  <c r="C52" i="45"/>
  <c r="A52" i="45"/>
  <c r="E49" i="45"/>
  <c r="D49" i="45"/>
  <c r="C49" i="45"/>
  <c r="A49" i="45"/>
  <c r="E48" i="45"/>
  <c r="D48" i="45"/>
  <c r="C48" i="45"/>
  <c r="A48" i="45"/>
  <c r="F48" i="45" s="1"/>
  <c r="E45" i="45"/>
  <c r="D45" i="45"/>
  <c r="C45" i="45"/>
  <c r="A45" i="45"/>
  <c r="E44" i="45"/>
  <c r="D44" i="45"/>
  <c r="C44" i="45"/>
  <c r="A44" i="45"/>
  <c r="H44" i="45" s="1"/>
  <c r="E43" i="45"/>
  <c r="D43" i="45"/>
  <c r="C43" i="45"/>
  <c r="A43" i="45"/>
  <c r="G43" i="45" s="1"/>
  <c r="E42" i="45"/>
  <c r="D42" i="45"/>
  <c r="C42" i="45"/>
  <c r="A42" i="45"/>
  <c r="G42" i="45" s="1"/>
  <c r="E39" i="45"/>
  <c r="D39" i="45"/>
  <c r="C39" i="45"/>
  <c r="A39" i="45"/>
  <c r="G39" i="45" s="1"/>
  <c r="J39" i="45" s="1"/>
  <c r="E38" i="45"/>
  <c r="C38" i="45"/>
  <c r="A38" i="45"/>
  <c r="H38" i="45" s="1"/>
  <c r="E37" i="45"/>
  <c r="D37" i="45"/>
  <c r="C37" i="45"/>
  <c r="A37" i="45"/>
  <c r="G37" i="45" s="1"/>
  <c r="E34" i="45"/>
  <c r="D34" i="45"/>
  <c r="C34" i="45"/>
  <c r="A34" i="45"/>
  <c r="G34" i="45" s="1"/>
  <c r="J34" i="45" s="1"/>
  <c r="E33" i="45"/>
  <c r="D33" i="45"/>
  <c r="C33" i="45"/>
  <c r="A33" i="45"/>
  <c r="I31" i="45"/>
  <c r="F31" i="45"/>
  <c r="C26" i="45"/>
  <c r="E24" i="45"/>
  <c r="C24" i="45" s="1"/>
  <c r="D24" i="45"/>
  <c r="E23" i="45"/>
  <c r="D23" i="45"/>
  <c r="C23" i="45"/>
  <c r="E22" i="45"/>
  <c r="D22" i="45"/>
  <c r="C22" i="45"/>
  <c r="E21" i="45"/>
  <c r="D21" i="45"/>
  <c r="E20" i="45"/>
  <c r="D20" i="45"/>
  <c r="E19" i="45"/>
  <c r="D19" i="45"/>
  <c r="C19" i="45"/>
  <c r="E18" i="45"/>
  <c r="D18" i="45"/>
  <c r="C18" i="45"/>
  <c r="E17" i="45"/>
  <c r="C17" i="45" s="1"/>
  <c r="D17" i="45"/>
  <c r="E16" i="45"/>
  <c r="D16" i="45"/>
  <c r="E15" i="45"/>
  <c r="D15" i="45"/>
  <c r="C15" i="45"/>
  <c r="E14" i="45"/>
  <c r="D14" i="45"/>
  <c r="C14" i="45"/>
  <c r="E13" i="45"/>
  <c r="D13" i="45"/>
  <c r="E12" i="45"/>
  <c r="D12" i="45"/>
  <c r="E11" i="45"/>
  <c r="D11" i="45"/>
  <c r="C11" i="45"/>
  <c r="E10" i="45"/>
  <c r="D10" i="45"/>
  <c r="C10" i="45"/>
  <c r="E9" i="45"/>
  <c r="C9" i="45" s="1"/>
  <c r="D9" i="45"/>
  <c r="E8" i="45"/>
  <c r="D8" i="45"/>
  <c r="E7" i="45"/>
  <c r="D7" i="45"/>
  <c r="C7" i="45"/>
  <c r="E6" i="45"/>
  <c r="D6" i="45"/>
  <c r="C6" i="45"/>
  <c r="E5" i="45"/>
  <c r="D5" i="45"/>
  <c r="B5" i="15"/>
  <c r="H42" i="45" l="1"/>
  <c r="F38" i="45"/>
  <c r="I38" i="45" s="1"/>
  <c r="F24" i="11"/>
  <c r="H24" i="11" s="1"/>
  <c r="J24" i="11" s="1"/>
  <c r="L24" i="11" s="1"/>
  <c r="F32" i="11"/>
  <c r="H32" i="11" s="1"/>
  <c r="J32" i="11" s="1"/>
  <c r="L32" i="11" s="1"/>
  <c r="F40" i="11"/>
  <c r="H40" i="11" s="1"/>
  <c r="J40" i="11" s="1"/>
  <c r="L40" i="11" s="1"/>
  <c r="F48" i="11"/>
  <c r="H48" i="11" s="1"/>
  <c r="J48" i="11" s="1"/>
  <c r="L48" i="11" s="1"/>
  <c r="F26" i="11"/>
  <c r="H26" i="11" s="1"/>
  <c r="J26" i="11" s="1"/>
  <c r="L26" i="11" s="1"/>
  <c r="F34" i="11"/>
  <c r="H34" i="11" s="1"/>
  <c r="J34" i="11" s="1"/>
  <c r="L34" i="11" s="1"/>
  <c r="F42" i="11"/>
  <c r="H42" i="11" s="1"/>
  <c r="J42" i="11" s="1"/>
  <c r="L42" i="11" s="1"/>
  <c r="F52" i="11"/>
  <c r="H52" i="11" s="1"/>
  <c r="J52" i="11" s="1"/>
  <c r="L52" i="11" s="1"/>
  <c r="H48" i="45"/>
  <c r="H63" i="45"/>
  <c r="J42" i="45"/>
  <c r="G48" i="45"/>
  <c r="J43" i="45"/>
  <c r="J62" i="45"/>
  <c r="C5" i="45"/>
  <c r="H37" i="45"/>
  <c r="C8" i="45"/>
  <c r="F62" i="45" s="1"/>
  <c r="I62" i="45" s="1"/>
  <c r="H68" i="45"/>
  <c r="H62" i="45"/>
  <c r="C13" i="45"/>
  <c r="H43" i="45"/>
  <c r="C16" i="45"/>
  <c r="H49" i="45"/>
  <c r="C21" i="45"/>
  <c r="H54" i="45"/>
  <c r="H73" i="45"/>
  <c r="H33" i="45"/>
  <c r="G33" i="45"/>
  <c r="J33" i="45" s="1"/>
  <c r="F33" i="45"/>
  <c r="I33" i="45" s="1"/>
  <c r="H67" i="45"/>
  <c r="G67" i="45"/>
  <c r="J67" i="45" s="1"/>
  <c r="F67" i="45"/>
  <c r="F37" i="45"/>
  <c r="G45" i="45"/>
  <c r="J45" i="45" s="1"/>
  <c r="H45" i="45"/>
  <c r="F45" i="45"/>
  <c r="I45" i="45" s="1"/>
  <c r="I48" i="45"/>
  <c r="F54" i="45"/>
  <c r="I54" i="45" s="1"/>
  <c r="K54" i="45" s="1"/>
  <c r="I67" i="45"/>
  <c r="C12" i="45"/>
  <c r="C20" i="45"/>
  <c r="I37" i="45"/>
  <c r="J48" i="45"/>
  <c r="H52" i="45"/>
  <c r="H58" i="45"/>
  <c r="J63" i="45"/>
  <c r="F68" i="45"/>
  <c r="I68" i="45" s="1"/>
  <c r="K68" i="45" s="1"/>
  <c r="L68" i="45" s="1"/>
  <c r="J69" i="45"/>
  <c r="I72" i="45"/>
  <c r="K72" i="45" s="1"/>
  <c r="J73" i="45"/>
  <c r="H34" i="45"/>
  <c r="F34" i="45"/>
  <c r="I34" i="45" s="1"/>
  <c r="K34" i="45" s="1"/>
  <c r="L34" i="45" s="1"/>
  <c r="J37" i="45"/>
  <c r="H39" i="45"/>
  <c r="F39" i="45"/>
  <c r="I39" i="45" s="1"/>
  <c r="K39" i="45" s="1"/>
  <c r="L39" i="45" s="1"/>
  <c r="F42" i="45"/>
  <c r="I42" i="45" s="1"/>
  <c r="G49" i="45"/>
  <c r="J49" i="45" s="1"/>
  <c r="H53" i="45"/>
  <c r="G53" i="45"/>
  <c r="J53" i="45" s="1"/>
  <c r="F53" i="45"/>
  <c r="I53" i="45" s="1"/>
  <c r="K53" i="45" s="1"/>
  <c r="J54" i="45"/>
  <c r="G55" i="45"/>
  <c r="J55" i="45" s="1"/>
  <c r="G59" i="45"/>
  <c r="J59" i="45" s="1"/>
  <c r="H59" i="45"/>
  <c r="F59" i="45"/>
  <c r="I59" i="45" s="1"/>
  <c r="G71" i="45"/>
  <c r="J71" i="45" s="1"/>
  <c r="H71" i="45"/>
  <c r="F71" i="45"/>
  <c r="I71" i="45" s="1"/>
  <c r="K71" i="45" s="1"/>
  <c r="J72" i="45"/>
  <c r="F44" i="45"/>
  <c r="I44" i="45" s="1"/>
  <c r="F58" i="45"/>
  <c r="I58" i="45" s="1"/>
  <c r="F70" i="45"/>
  <c r="I70" i="45" s="1"/>
  <c r="K70" i="45" s="1"/>
  <c r="G38" i="45"/>
  <c r="J38" i="45" s="1"/>
  <c r="K38" i="45" s="1"/>
  <c r="F43" i="45"/>
  <c r="I43" i="45" s="1"/>
  <c r="G44" i="45"/>
  <c r="J44" i="45" s="1"/>
  <c r="F49" i="45"/>
  <c r="I49" i="45" s="1"/>
  <c r="G52" i="45"/>
  <c r="J52" i="45" s="1"/>
  <c r="F55" i="45"/>
  <c r="I55" i="45" s="1"/>
  <c r="G58" i="45"/>
  <c r="J58" i="45" s="1"/>
  <c r="F63" i="45"/>
  <c r="I63" i="45" s="1"/>
  <c r="G66" i="45"/>
  <c r="J66" i="45" s="1"/>
  <c r="F69" i="45"/>
  <c r="I69" i="45" s="1"/>
  <c r="K69" i="45" s="1"/>
  <c r="G70" i="45"/>
  <c r="J70" i="45" s="1"/>
  <c r="F73" i="45"/>
  <c r="I73" i="45" s="1"/>
  <c r="K73" i="45" s="1"/>
  <c r="G74" i="45"/>
  <c r="J74" i="45" s="1"/>
  <c r="F52" i="45"/>
  <c r="I52" i="45" s="1"/>
  <c r="F66" i="45"/>
  <c r="I66" i="45" s="1"/>
  <c r="F74" i="45"/>
  <c r="I74" i="45" s="1"/>
  <c r="K74" i="45" s="1"/>
  <c r="K43" i="45" l="1"/>
  <c r="L43" i="45" s="1"/>
  <c r="K59" i="45"/>
  <c r="K63" i="45"/>
  <c r="L63" i="45" s="1"/>
  <c r="K45" i="45"/>
  <c r="L45" i="45" s="1"/>
  <c r="I64" i="45"/>
  <c r="K62" i="45"/>
  <c r="K49" i="45"/>
  <c r="L49" i="45" s="1"/>
  <c r="I40" i="45"/>
  <c r="K37" i="45"/>
  <c r="K40" i="45" s="1"/>
  <c r="L67" i="45"/>
  <c r="K66" i="45"/>
  <c r="I75" i="45"/>
  <c r="L70" i="45"/>
  <c r="J60" i="45"/>
  <c r="I60" i="45"/>
  <c r="K58" i="45"/>
  <c r="K60" i="45" s="1"/>
  <c r="L54" i="45"/>
  <c r="L73" i="45"/>
  <c r="I35" i="45"/>
  <c r="K33" i="45"/>
  <c r="K35" i="45" s="1"/>
  <c r="I56" i="45"/>
  <c r="K52" i="45"/>
  <c r="K55" i="45"/>
  <c r="L55" i="45" s="1"/>
  <c r="K44" i="45"/>
  <c r="L44" i="45" s="1"/>
  <c r="L71" i="45"/>
  <c r="J46" i="45"/>
  <c r="J40" i="45"/>
  <c r="L40" i="45" s="1"/>
  <c r="L48" i="45"/>
  <c r="J50" i="45"/>
  <c r="I46" i="45"/>
  <c r="K42" i="45"/>
  <c r="J35" i="45"/>
  <c r="L74" i="45"/>
  <c r="L66" i="45"/>
  <c r="J75" i="45"/>
  <c r="L52" i="45"/>
  <c r="J56" i="45"/>
  <c r="L38" i="45"/>
  <c r="L72" i="45"/>
  <c r="L59" i="45"/>
  <c r="L53" i="45"/>
  <c r="L69" i="45"/>
  <c r="K67" i="45"/>
  <c r="I50" i="45"/>
  <c r="K48" i="45"/>
  <c r="J64" i="45"/>
  <c r="L33" i="45" l="1"/>
  <c r="K50" i="45"/>
  <c r="L50" i="45" s="1"/>
  <c r="L35" i="45"/>
  <c r="L58" i="45"/>
  <c r="L75" i="45"/>
  <c r="K56" i="45"/>
  <c r="L56" i="45" s="1"/>
  <c r="K46" i="45"/>
  <c r="L46" i="45" s="1"/>
  <c r="L42" i="45"/>
  <c r="K64" i="45"/>
  <c r="L64" i="45" s="1"/>
  <c r="L62" i="45"/>
  <c r="L37" i="45"/>
  <c r="L60" i="45"/>
  <c r="K75" i="45"/>
  <c r="H3" i="6"/>
  <c r="K20" i="10" l="1"/>
  <c r="M20" i="10" s="1"/>
  <c r="J20" i="10"/>
  <c r="K19" i="10"/>
  <c r="M19" i="10" s="1"/>
  <c r="J19" i="10"/>
  <c r="K18" i="10"/>
  <c r="M18" i="10" s="1"/>
  <c r="J18" i="10"/>
  <c r="K17" i="10"/>
  <c r="M17" i="10" s="1"/>
  <c r="J17" i="10"/>
  <c r="K16" i="10"/>
  <c r="M16" i="10" s="1"/>
  <c r="J16" i="10"/>
  <c r="K15" i="10"/>
  <c r="M15" i="10" s="1"/>
  <c r="J15" i="10"/>
  <c r="K14" i="10"/>
  <c r="M14" i="10" s="1"/>
  <c r="J14" i="10"/>
  <c r="K13" i="10"/>
  <c r="M13" i="10" s="1"/>
  <c r="J13" i="10"/>
  <c r="L13" i="10" l="1"/>
  <c r="L14" i="10"/>
  <c r="L15" i="10"/>
  <c r="L16" i="10"/>
  <c r="L17" i="10"/>
  <c r="L18" i="10"/>
  <c r="L19" i="10"/>
  <c r="L20" i="10"/>
  <c r="H74" i="8" l="1"/>
  <c r="G74" i="8"/>
  <c r="F74" i="8"/>
  <c r="E74" i="8"/>
  <c r="D74" i="8"/>
  <c r="C74" i="8"/>
  <c r="B74" i="8"/>
  <c r="H73" i="8"/>
  <c r="G73" i="8"/>
  <c r="F73" i="8"/>
  <c r="E73" i="8"/>
  <c r="D73" i="8"/>
  <c r="C73" i="8"/>
  <c r="B73" i="8"/>
  <c r="H72" i="8"/>
  <c r="G72" i="8"/>
  <c r="F72" i="8"/>
  <c r="E72" i="8"/>
  <c r="D72" i="8"/>
  <c r="C72" i="8"/>
  <c r="B72" i="8"/>
  <c r="H71" i="8"/>
  <c r="G71" i="8"/>
  <c r="F71" i="8"/>
  <c r="E71" i="8"/>
  <c r="D71" i="8"/>
  <c r="C71" i="8"/>
  <c r="B71" i="8"/>
  <c r="H70" i="8"/>
  <c r="G70" i="8"/>
  <c r="F70" i="8"/>
  <c r="E70" i="8"/>
  <c r="D70" i="8"/>
  <c r="C70" i="8"/>
  <c r="B70" i="8"/>
  <c r="H69" i="8"/>
  <c r="G69" i="8"/>
  <c r="F69" i="8"/>
  <c r="E69" i="8"/>
  <c r="D69" i="8"/>
  <c r="C69" i="8"/>
  <c r="B69" i="8"/>
  <c r="H68" i="8"/>
  <c r="G68" i="8"/>
  <c r="F68" i="8"/>
  <c r="E68" i="8"/>
  <c r="D68" i="8"/>
  <c r="C68" i="8"/>
  <c r="B68" i="8"/>
  <c r="H67" i="8"/>
  <c r="G67" i="8"/>
  <c r="F67" i="8"/>
  <c r="E67" i="8"/>
  <c r="D67" i="8"/>
  <c r="C67" i="8"/>
  <c r="B67" i="8"/>
  <c r="H66" i="8"/>
  <c r="G66" i="8"/>
  <c r="F66" i="8"/>
  <c r="E66" i="8"/>
  <c r="D66" i="8"/>
  <c r="C66" i="8"/>
  <c r="B66" i="8"/>
  <c r="H65" i="8"/>
  <c r="G65" i="8"/>
  <c r="F65" i="8"/>
  <c r="E65" i="8"/>
  <c r="D65" i="8"/>
  <c r="C65" i="8"/>
  <c r="B65" i="8"/>
  <c r="H64" i="8"/>
  <c r="G64" i="8"/>
  <c r="F64" i="8"/>
  <c r="E64" i="8"/>
  <c r="D64" i="8"/>
  <c r="C64" i="8"/>
  <c r="B64" i="8"/>
  <c r="H63" i="8"/>
  <c r="G63" i="8"/>
  <c r="F63" i="8"/>
  <c r="E63" i="8"/>
  <c r="D63" i="8"/>
  <c r="C63" i="8"/>
  <c r="B63" i="8"/>
  <c r="H62" i="8"/>
  <c r="G62" i="8"/>
  <c r="F62" i="8"/>
  <c r="E62" i="8"/>
  <c r="D62" i="8"/>
  <c r="C62" i="8"/>
  <c r="B62" i="8"/>
  <c r="H61" i="8"/>
  <c r="G61" i="8"/>
  <c r="F61" i="8"/>
  <c r="E61" i="8"/>
  <c r="D61" i="8"/>
  <c r="C61" i="8"/>
  <c r="B61" i="8"/>
  <c r="H60" i="8"/>
  <c r="G60" i="8"/>
  <c r="F60" i="8"/>
  <c r="E60" i="8"/>
  <c r="D60" i="8"/>
  <c r="C60" i="8"/>
  <c r="B60" i="8"/>
  <c r="H59" i="8"/>
  <c r="G59" i="8"/>
  <c r="F59" i="8"/>
  <c r="E59" i="8"/>
  <c r="D59" i="8"/>
  <c r="C59" i="8"/>
  <c r="B59" i="8"/>
  <c r="H58" i="8"/>
  <c r="G58" i="8"/>
  <c r="F58" i="8"/>
  <c r="E58" i="8"/>
  <c r="D58" i="8"/>
  <c r="C58" i="8"/>
  <c r="B58" i="8"/>
  <c r="H57" i="8"/>
  <c r="G57" i="8"/>
  <c r="F57" i="8"/>
  <c r="E57" i="8"/>
  <c r="D57" i="8"/>
  <c r="C57" i="8"/>
  <c r="B57" i="8"/>
  <c r="H56" i="8"/>
  <c r="G56" i="8"/>
  <c r="F56" i="8"/>
  <c r="E56" i="8"/>
  <c r="D56" i="8"/>
  <c r="C56" i="8"/>
  <c r="B56" i="8"/>
  <c r="H55" i="8"/>
  <c r="G55" i="8"/>
  <c r="F55" i="8"/>
  <c r="E55" i="8"/>
  <c r="D55" i="8"/>
  <c r="C55" i="8"/>
  <c r="B55" i="8"/>
  <c r="H54" i="8"/>
  <c r="G54" i="8"/>
  <c r="F54" i="8"/>
  <c r="E54" i="8"/>
  <c r="D54" i="8"/>
  <c r="C54" i="8"/>
  <c r="B54" i="8"/>
  <c r="H53" i="8"/>
  <c r="G53" i="8"/>
  <c r="F53" i="8"/>
  <c r="E53" i="8"/>
  <c r="D53" i="8"/>
  <c r="C53" i="8"/>
  <c r="B53" i="8"/>
  <c r="H52" i="8"/>
  <c r="G52" i="8"/>
  <c r="F52" i="8"/>
  <c r="E52" i="8"/>
  <c r="D52" i="8"/>
  <c r="C52" i="8"/>
  <c r="B52" i="8"/>
  <c r="H51" i="8"/>
  <c r="G51" i="8"/>
  <c r="F51" i="8"/>
  <c r="E51" i="8"/>
  <c r="D51" i="8"/>
  <c r="C51" i="8"/>
  <c r="B51" i="8"/>
  <c r="H50" i="8"/>
  <c r="G50" i="8"/>
  <c r="F50" i="8"/>
  <c r="E50" i="8"/>
  <c r="D50" i="8"/>
  <c r="C50" i="8"/>
  <c r="B50" i="8"/>
  <c r="H49" i="8"/>
  <c r="G49" i="8"/>
  <c r="F49" i="8"/>
  <c r="E49" i="8"/>
  <c r="D49" i="8"/>
  <c r="C49" i="8"/>
  <c r="B49" i="8"/>
  <c r="H48" i="8"/>
  <c r="G48" i="8"/>
  <c r="F48" i="8"/>
  <c r="E48" i="8"/>
  <c r="D48" i="8"/>
  <c r="C48" i="8"/>
  <c r="B48" i="8"/>
  <c r="H47" i="8"/>
  <c r="G47" i="8"/>
  <c r="F47" i="8"/>
  <c r="E47" i="8"/>
  <c r="D47" i="8"/>
  <c r="C47" i="8"/>
  <c r="B47" i="8"/>
  <c r="H46" i="8"/>
  <c r="G46" i="8"/>
  <c r="F46" i="8"/>
  <c r="E46" i="8"/>
  <c r="D46" i="8"/>
  <c r="C46" i="8"/>
  <c r="B46" i="8"/>
  <c r="H45" i="8"/>
  <c r="G45" i="8"/>
  <c r="F45" i="8"/>
  <c r="E45" i="8"/>
  <c r="D45" i="8"/>
  <c r="C45" i="8"/>
  <c r="B45" i="8"/>
  <c r="H44" i="8"/>
  <c r="G44" i="8"/>
  <c r="F44" i="8"/>
  <c r="E44" i="8"/>
  <c r="D44" i="8"/>
  <c r="C44" i="8"/>
  <c r="B44" i="8"/>
  <c r="H43" i="8"/>
  <c r="G43" i="8"/>
  <c r="F43" i="8"/>
  <c r="E43" i="8"/>
  <c r="D43" i="8"/>
  <c r="C43" i="8"/>
  <c r="B43" i="8"/>
  <c r="H42" i="8"/>
  <c r="G42" i="8"/>
  <c r="F42" i="8"/>
  <c r="E42" i="8"/>
  <c r="D42" i="8"/>
  <c r="C42" i="8"/>
  <c r="B42" i="8"/>
  <c r="H41" i="8"/>
  <c r="G41" i="8"/>
  <c r="F41" i="8"/>
  <c r="E41" i="8"/>
  <c r="D41" i="8"/>
  <c r="C41" i="8"/>
  <c r="B41" i="8"/>
  <c r="H40" i="8"/>
  <c r="G40" i="8"/>
  <c r="F40" i="8"/>
  <c r="E40" i="8"/>
  <c r="D40" i="8"/>
  <c r="C40" i="8"/>
  <c r="B40" i="8"/>
  <c r="H39" i="8"/>
  <c r="G39" i="8"/>
  <c r="F39" i="8"/>
  <c r="E39" i="8"/>
  <c r="D39" i="8"/>
  <c r="C39" i="8"/>
  <c r="B39" i="8"/>
  <c r="H38" i="8"/>
  <c r="G38" i="8"/>
  <c r="F38" i="8"/>
  <c r="E38" i="8"/>
  <c r="D38" i="8"/>
  <c r="C38" i="8"/>
  <c r="B38" i="8"/>
  <c r="H37" i="8"/>
  <c r="G37" i="8"/>
  <c r="F37" i="8"/>
  <c r="E37" i="8"/>
  <c r="D37" i="8"/>
  <c r="C37" i="8"/>
  <c r="B37" i="8"/>
  <c r="H36" i="8"/>
  <c r="G36" i="8"/>
  <c r="F36" i="8"/>
  <c r="E36" i="8"/>
  <c r="D36" i="8"/>
  <c r="C36" i="8"/>
  <c r="B36" i="8"/>
  <c r="H35" i="8"/>
  <c r="G35" i="8"/>
  <c r="F35" i="8"/>
  <c r="E35" i="8"/>
  <c r="D35" i="8"/>
  <c r="C35" i="8"/>
  <c r="B35" i="8"/>
  <c r="H34" i="8"/>
  <c r="G34" i="8"/>
  <c r="F34" i="8"/>
  <c r="E34" i="8"/>
  <c r="D34" i="8"/>
  <c r="C34" i="8"/>
  <c r="B34" i="8"/>
  <c r="H33" i="8"/>
  <c r="G33" i="8"/>
  <c r="F33" i="8"/>
  <c r="E33" i="8"/>
  <c r="D33" i="8"/>
  <c r="C33" i="8"/>
  <c r="B33" i="8"/>
  <c r="H32" i="8"/>
  <c r="G32" i="8"/>
  <c r="F32" i="8"/>
  <c r="E32" i="8"/>
  <c r="D32" i="8"/>
  <c r="C32" i="8"/>
  <c r="B32" i="8"/>
  <c r="H31" i="8"/>
  <c r="G31" i="8"/>
  <c r="F31" i="8"/>
  <c r="E31" i="8"/>
  <c r="D31" i="8"/>
  <c r="C31" i="8"/>
  <c r="B31" i="8"/>
  <c r="H30" i="8"/>
  <c r="G30" i="8"/>
  <c r="F30" i="8"/>
  <c r="E30" i="8"/>
  <c r="D30" i="8"/>
  <c r="C30" i="8"/>
  <c r="B30" i="8"/>
  <c r="H29" i="8"/>
  <c r="G29" i="8"/>
  <c r="F29" i="8"/>
  <c r="E29" i="8"/>
  <c r="D29" i="8"/>
  <c r="C29" i="8"/>
  <c r="B29" i="8"/>
  <c r="H28" i="8"/>
  <c r="G28" i="8"/>
  <c r="F28" i="8"/>
  <c r="E28" i="8"/>
  <c r="D28" i="8"/>
  <c r="C28" i="8"/>
  <c r="B28" i="8"/>
  <c r="H27" i="8"/>
  <c r="G27" i="8"/>
  <c r="F27" i="8"/>
  <c r="E27" i="8"/>
  <c r="D27" i="8"/>
  <c r="C27" i="8"/>
  <c r="B27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B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E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H74" i="6"/>
  <c r="G74" i="6"/>
  <c r="F74" i="6"/>
  <c r="E74" i="6"/>
  <c r="D74" i="6"/>
  <c r="C74" i="6"/>
  <c r="B74" i="6"/>
  <c r="H73" i="6"/>
  <c r="G73" i="6"/>
  <c r="F73" i="6"/>
  <c r="E73" i="6"/>
  <c r="D73" i="6"/>
  <c r="C73" i="6"/>
  <c r="B73" i="6"/>
  <c r="H72" i="6"/>
  <c r="G72" i="6"/>
  <c r="F72" i="6"/>
  <c r="E72" i="6"/>
  <c r="D72" i="6"/>
  <c r="C72" i="6"/>
  <c r="B72" i="6"/>
  <c r="H71" i="6"/>
  <c r="G71" i="6"/>
  <c r="F71" i="6"/>
  <c r="E71" i="6"/>
  <c r="D71" i="6"/>
  <c r="C71" i="6"/>
  <c r="B71" i="6"/>
  <c r="H70" i="6"/>
  <c r="G70" i="6"/>
  <c r="F70" i="6"/>
  <c r="E70" i="6"/>
  <c r="D70" i="6"/>
  <c r="C70" i="6"/>
  <c r="B70" i="6"/>
  <c r="H69" i="6"/>
  <c r="G69" i="6"/>
  <c r="F69" i="6"/>
  <c r="E69" i="6"/>
  <c r="D69" i="6"/>
  <c r="C69" i="6"/>
  <c r="B69" i="6"/>
  <c r="H68" i="6"/>
  <c r="G68" i="6"/>
  <c r="F68" i="6"/>
  <c r="E68" i="6"/>
  <c r="D68" i="6"/>
  <c r="C68" i="6"/>
  <c r="B68" i="6"/>
  <c r="H67" i="6"/>
  <c r="G67" i="6"/>
  <c r="F67" i="6"/>
  <c r="E67" i="6"/>
  <c r="D67" i="6"/>
  <c r="C67" i="6"/>
  <c r="B67" i="6"/>
  <c r="H66" i="6"/>
  <c r="G66" i="6"/>
  <c r="F66" i="6"/>
  <c r="E66" i="6"/>
  <c r="D66" i="6"/>
  <c r="C66" i="6"/>
  <c r="B66" i="6"/>
  <c r="H65" i="6"/>
  <c r="G65" i="6"/>
  <c r="F65" i="6"/>
  <c r="E65" i="6"/>
  <c r="D65" i="6"/>
  <c r="C65" i="6"/>
  <c r="B65" i="6"/>
  <c r="H64" i="6"/>
  <c r="G64" i="6"/>
  <c r="F64" i="6"/>
  <c r="E64" i="6"/>
  <c r="D64" i="6"/>
  <c r="C64" i="6"/>
  <c r="B64" i="6"/>
  <c r="H63" i="6"/>
  <c r="G63" i="6"/>
  <c r="F63" i="6"/>
  <c r="E63" i="6"/>
  <c r="D63" i="6"/>
  <c r="C63" i="6"/>
  <c r="B63" i="6"/>
  <c r="H62" i="6"/>
  <c r="G62" i="6"/>
  <c r="F62" i="6"/>
  <c r="E62" i="6"/>
  <c r="D62" i="6"/>
  <c r="C62" i="6"/>
  <c r="B62" i="6"/>
  <c r="H61" i="6"/>
  <c r="G61" i="6"/>
  <c r="F61" i="6"/>
  <c r="E61" i="6"/>
  <c r="D61" i="6"/>
  <c r="C61" i="6"/>
  <c r="B61" i="6"/>
  <c r="H60" i="6"/>
  <c r="G60" i="6"/>
  <c r="F60" i="6"/>
  <c r="E60" i="6"/>
  <c r="D60" i="6"/>
  <c r="C60" i="6"/>
  <c r="B60" i="6"/>
  <c r="H59" i="6"/>
  <c r="G59" i="6"/>
  <c r="F59" i="6"/>
  <c r="E59" i="6"/>
  <c r="D59" i="6"/>
  <c r="C59" i="6"/>
  <c r="B59" i="6"/>
  <c r="H58" i="6"/>
  <c r="G58" i="6"/>
  <c r="F58" i="6"/>
  <c r="E58" i="6"/>
  <c r="D58" i="6"/>
  <c r="C58" i="6"/>
  <c r="B58" i="6"/>
  <c r="H57" i="6"/>
  <c r="G57" i="6"/>
  <c r="F57" i="6"/>
  <c r="E57" i="6"/>
  <c r="D57" i="6"/>
  <c r="C57" i="6"/>
  <c r="B57" i="6"/>
  <c r="H56" i="6"/>
  <c r="G56" i="6"/>
  <c r="F56" i="6"/>
  <c r="E56" i="6"/>
  <c r="D56" i="6"/>
  <c r="C56" i="6"/>
  <c r="B56" i="6"/>
  <c r="H55" i="6"/>
  <c r="G55" i="6"/>
  <c r="F55" i="6"/>
  <c r="E55" i="6"/>
  <c r="D55" i="6"/>
  <c r="C55" i="6"/>
  <c r="B55" i="6"/>
  <c r="H54" i="6"/>
  <c r="G54" i="6"/>
  <c r="F54" i="6"/>
  <c r="E54" i="6"/>
  <c r="D54" i="6"/>
  <c r="C54" i="6"/>
  <c r="B54" i="6"/>
  <c r="H53" i="6"/>
  <c r="G53" i="6"/>
  <c r="F53" i="6"/>
  <c r="E53" i="6"/>
  <c r="D53" i="6"/>
  <c r="C53" i="6"/>
  <c r="B53" i="6"/>
  <c r="H52" i="6"/>
  <c r="G52" i="6"/>
  <c r="F52" i="6"/>
  <c r="E52" i="6"/>
  <c r="D52" i="6"/>
  <c r="C52" i="6"/>
  <c r="B52" i="6"/>
  <c r="H51" i="6"/>
  <c r="G51" i="6"/>
  <c r="F51" i="6"/>
  <c r="E51" i="6"/>
  <c r="D51" i="6"/>
  <c r="C51" i="6"/>
  <c r="B51" i="6"/>
  <c r="H50" i="6"/>
  <c r="G50" i="6"/>
  <c r="F50" i="6"/>
  <c r="E50" i="6"/>
  <c r="D50" i="6"/>
  <c r="C50" i="6"/>
  <c r="B50" i="6"/>
  <c r="H49" i="6"/>
  <c r="G49" i="6"/>
  <c r="F49" i="6"/>
  <c r="E49" i="6"/>
  <c r="D49" i="6"/>
  <c r="C49" i="6"/>
  <c r="B49" i="6"/>
  <c r="H48" i="6"/>
  <c r="G48" i="6"/>
  <c r="F48" i="6"/>
  <c r="E48" i="6"/>
  <c r="D48" i="6"/>
  <c r="C48" i="6"/>
  <c r="B48" i="6"/>
  <c r="H47" i="6"/>
  <c r="G47" i="6"/>
  <c r="F47" i="6"/>
  <c r="E47" i="6"/>
  <c r="D47" i="6"/>
  <c r="C47" i="6"/>
  <c r="B47" i="6"/>
  <c r="H46" i="6"/>
  <c r="G46" i="6"/>
  <c r="F46" i="6"/>
  <c r="E46" i="6"/>
  <c r="D46" i="6"/>
  <c r="C46" i="6"/>
  <c r="B46" i="6"/>
  <c r="H45" i="6"/>
  <c r="G45" i="6"/>
  <c r="F45" i="6"/>
  <c r="E45" i="6"/>
  <c r="D45" i="6"/>
  <c r="C45" i="6"/>
  <c r="B45" i="6"/>
  <c r="H44" i="6"/>
  <c r="G44" i="6"/>
  <c r="F44" i="6"/>
  <c r="E44" i="6"/>
  <c r="D44" i="6"/>
  <c r="C44" i="6"/>
  <c r="B44" i="6"/>
  <c r="H43" i="6"/>
  <c r="G43" i="6"/>
  <c r="F43" i="6"/>
  <c r="E43" i="6"/>
  <c r="D43" i="6"/>
  <c r="C43" i="6"/>
  <c r="B43" i="6"/>
  <c r="H42" i="6"/>
  <c r="G42" i="6"/>
  <c r="F42" i="6"/>
  <c r="E42" i="6"/>
  <c r="D42" i="6"/>
  <c r="C42" i="6"/>
  <c r="B42" i="6"/>
  <c r="H41" i="6"/>
  <c r="G41" i="6"/>
  <c r="F41" i="6"/>
  <c r="E41" i="6"/>
  <c r="D41" i="6"/>
  <c r="C41" i="6"/>
  <c r="B41" i="6"/>
  <c r="H40" i="6"/>
  <c r="G40" i="6"/>
  <c r="F40" i="6"/>
  <c r="E40" i="6"/>
  <c r="D40" i="6"/>
  <c r="C40" i="6"/>
  <c r="B40" i="6"/>
  <c r="H39" i="6"/>
  <c r="G39" i="6"/>
  <c r="F39" i="6"/>
  <c r="E39" i="6"/>
  <c r="D39" i="6"/>
  <c r="C39" i="6"/>
  <c r="B39" i="6"/>
  <c r="H38" i="6"/>
  <c r="G38" i="6"/>
  <c r="F38" i="6"/>
  <c r="E38" i="6"/>
  <c r="D38" i="6"/>
  <c r="C38" i="6"/>
  <c r="B38" i="6"/>
  <c r="H37" i="6"/>
  <c r="G37" i="6"/>
  <c r="F37" i="6"/>
  <c r="E37" i="6"/>
  <c r="D37" i="6"/>
  <c r="C37" i="6"/>
  <c r="B37" i="6"/>
  <c r="H36" i="6"/>
  <c r="G36" i="6"/>
  <c r="F36" i="6"/>
  <c r="E36" i="6"/>
  <c r="D36" i="6"/>
  <c r="C36" i="6"/>
  <c r="B36" i="6"/>
  <c r="H35" i="6"/>
  <c r="G35" i="6"/>
  <c r="F35" i="6"/>
  <c r="E35" i="6"/>
  <c r="D35" i="6"/>
  <c r="C35" i="6"/>
  <c r="B35" i="6"/>
  <c r="H34" i="6"/>
  <c r="G34" i="6"/>
  <c r="F34" i="6"/>
  <c r="E34" i="6"/>
  <c r="D34" i="6"/>
  <c r="C34" i="6"/>
  <c r="B34" i="6"/>
  <c r="H33" i="6"/>
  <c r="G33" i="6"/>
  <c r="F33" i="6"/>
  <c r="E33" i="6"/>
  <c r="D33" i="6"/>
  <c r="C33" i="6"/>
  <c r="B33" i="6"/>
  <c r="H32" i="6"/>
  <c r="G32" i="6"/>
  <c r="F32" i="6"/>
  <c r="E32" i="6"/>
  <c r="D32" i="6"/>
  <c r="C32" i="6"/>
  <c r="B32" i="6"/>
  <c r="H31" i="6"/>
  <c r="G31" i="6"/>
  <c r="F31" i="6"/>
  <c r="E31" i="6"/>
  <c r="D31" i="6"/>
  <c r="C31" i="6"/>
  <c r="B31" i="6"/>
  <c r="H30" i="6"/>
  <c r="G30" i="6"/>
  <c r="F30" i="6"/>
  <c r="E30" i="6"/>
  <c r="D30" i="6"/>
  <c r="C30" i="6"/>
  <c r="B30" i="6"/>
  <c r="H29" i="6"/>
  <c r="G29" i="6"/>
  <c r="F29" i="6"/>
  <c r="E29" i="6"/>
  <c r="D29" i="6"/>
  <c r="C29" i="6"/>
  <c r="B29" i="6"/>
  <c r="H28" i="6"/>
  <c r="G28" i="6"/>
  <c r="F28" i="6"/>
  <c r="E28" i="6"/>
  <c r="D28" i="6"/>
  <c r="C28" i="6"/>
  <c r="B28" i="6"/>
  <c r="H27" i="6"/>
  <c r="G27" i="6"/>
  <c r="F27" i="6"/>
  <c r="E27" i="6"/>
  <c r="D27" i="6"/>
  <c r="C27" i="6"/>
  <c r="B27" i="6"/>
  <c r="H26" i="6"/>
  <c r="G26" i="6"/>
  <c r="F26" i="6"/>
  <c r="E26" i="6"/>
  <c r="D26" i="6"/>
  <c r="C26" i="6"/>
  <c r="B26" i="6"/>
  <c r="H25" i="6"/>
  <c r="G25" i="6"/>
  <c r="F25" i="6"/>
  <c r="E25" i="6"/>
  <c r="D25" i="6"/>
  <c r="C25" i="6"/>
  <c r="B25" i="6"/>
  <c r="H24" i="6"/>
  <c r="G24" i="6"/>
  <c r="F24" i="6"/>
  <c r="E24" i="6"/>
  <c r="D24" i="6"/>
  <c r="C24" i="6"/>
  <c r="B24" i="6"/>
  <c r="H23" i="6"/>
  <c r="G23" i="6"/>
  <c r="F23" i="6"/>
  <c r="E23" i="6"/>
  <c r="D23" i="6"/>
  <c r="C23" i="6"/>
  <c r="B23" i="6"/>
  <c r="H22" i="6"/>
  <c r="G22" i="6"/>
  <c r="F22" i="6"/>
  <c r="E22" i="6"/>
  <c r="D22" i="6"/>
  <c r="C22" i="6"/>
  <c r="B22" i="6"/>
  <c r="H21" i="6"/>
  <c r="G21" i="6"/>
  <c r="F21" i="6"/>
  <c r="E21" i="6"/>
  <c r="D21" i="6"/>
  <c r="C21" i="6"/>
  <c r="B21" i="6"/>
  <c r="H20" i="6"/>
  <c r="G20" i="6"/>
  <c r="F20" i="6"/>
  <c r="E20" i="6"/>
  <c r="D20" i="6"/>
  <c r="C20" i="6"/>
  <c r="B20" i="6"/>
  <c r="H19" i="6"/>
  <c r="G19" i="6"/>
  <c r="F19" i="6"/>
  <c r="E19" i="6"/>
  <c r="D19" i="6"/>
  <c r="C19" i="6"/>
  <c r="B19" i="6"/>
  <c r="H18" i="6"/>
  <c r="G18" i="6"/>
  <c r="F18" i="6"/>
  <c r="E18" i="6"/>
  <c r="D18" i="6"/>
  <c r="C18" i="6"/>
  <c r="B18" i="6"/>
  <c r="H17" i="6"/>
  <c r="G17" i="6"/>
  <c r="F17" i="6"/>
  <c r="E17" i="6"/>
  <c r="D17" i="6"/>
  <c r="C17" i="6"/>
  <c r="B17" i="6"/>
  <c r="H16" i="6"/>
  <c r="G16" i="6"/>
  <c r="F16" i="6"/>
  <c r="E16" i="6"/>
  <c r="D16" i="6"/>
  <c r="C16" i="6"/>
  <c r="B16" i="6"/>
  <c r="H15" i="6"/>
  <c r="G15" i="6"/>
  <c r="F15" i="6"/>
  <c r="E15" i="6"/>
  <c r="D15" i="6"/>
  <c r="C15" i="6"/>
  <c r="B15" i="6"/>
  <c r="H14" i="6"/>
  <c r="G14" i="6"/>
  <c r="F14" i="6"/>
  <c r="E14" i="6"/>
  <c r="D14" i="6"/>
  <c r="C14" i="6"/>
  <c r="B14" i="6"/>
  <c r="H13" i="6"/>
  <c r="G13" i="6"/>
  <c r="F13" i="6"/>
  <c r="E13" i="6"/>
  <c r="D13" i="6"/>
  <c r="C13" i="6"/>
  <c r="B13" i="6"/>
  <c r="H12" i="6"/>
  <c r="G12" i="6"/>
  <c r="F12" i="6"/>
  <c r="E12" i="6"/>
  <c r="D12" i="6"/>
  <c r="C12" i="6"/>
  <c r="B12" i="6"/>
  <c r="H11" i="6"/>
  <c r="G11" i="6"/>
  <c r="F11" i="6"/>
  <c r="E11" i="6"/>
  <c r="D11" i="6"/>
  <c r="C11" i="6"/>
  <c r="B11" i="6"/>
  <c r="H10" i="6"/>
  <c r="G10" i="6"/>
  <c r="F10" i="6"/>
  <c r="E10" i="6"/>
  <c r="D10" i="6"/>
  <c r="C10" i="6"/>
  <c r="B10" i="6"/>
  <c r="H9" i="6"/>
  <c r="G9" i="6"/>
  <c r="F9" i="6"/>
  <c r="E9" i="6"/>
  <c r="D9" i="6"/>
  <c r="C9" i="6"/>
  <c r="B9" i="6"/>
  <c r="H8" i="6"/>
  <c r="G8" i="6"/>
  <c r="F8" i="6"/>
  <c r="E8" i="6"/>
  <c r="D8" i="6"/>
  <c r="C8" i="6"/>
  <c r="B8" i="6"/>
  <c r="H7" i="6"/>
  <c r="G7" i="6"/>
  <c r="F7" i="6"/>
  <c r="E7" i="6"/>
  <c r="D7" i="6"/>
  <c r="C7" i="6"/>
  <c r="B7" i="6"/>
  <c r="H6" i="6"/>
  <c r="G6" i="6"/>
  <c r="F6" i="6"/>
  <c r="E6" i="6"/>
  <c r="D6" i="6"/>
  <c r="C6" i="6"/>
  <c r="B6" i="6"/>
  <c r="H5" i="6"/>
  <c r="G5" i="6"/>
  <c r="F5" i="6"/>
  <c r="E5" i="6"/>
  <c r="D5" i="6"/>
  <c r="C5" i="6"/>
  <c r="B5" i="6"/>
  <c r="H4" i="6"/>
  <c r="G4" i="6"/>
  <c r="F4" i="6"/>
  <c r="E4" i="6"/>
  <c r="D4" i="6"/>
  <c r="C4" i="6"/>
  <c r="B4" i="6"/>
  <c r="G3" i="6"/>
  <c r="F3" i="6"/>
  <c r="E3" i="6"/>
  <c r="D3" i="6"/>
  <c r="C3" i="6"/>
  <c r="B3" i="6"/>
  <c r="F68" i="15" l="1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49" i="15"/>
  <c r="F48" i="15"/>
  <c r="F47" i="15"/>
  <c r="F46" i="15"/>
  <c r="F44" i="15"/>
  <c r="F43" i="15"/>
  <c r="F42" i="15"/>
  <c r="F41" i="15"/>
  <c r="F39" i="15"/>
  <c r="F38" i="15"/>
  <c r="F37" i="15"/>
  <c r="F36" i="15"/>
  <c r="F35" i="15"/>
  <c r="F34" i="15"/>
  <c r="F33" i="15"/>
  <c r="F32" i="15"/>
  <c r="F30" i="15"/>
  <c r="F29" i="15"/>
  <c r="F28" i="15"/>
  <c r="F27" i="15"/>
  <c r="F25" i="15"/>
  <c r="F24" i="15"/>
  <c r="F23" i="15"/>
  <c r="F22" i="15"/>
  <c r="F21" i="15"/>
  <c r="F20" i="15"/>
  <c r="F19" i="15"/>
  <c r="F18" i="15"/>
  <c r="F16" i="15"/>
  <c r="F15" i="15"/>
  <c r="F14" i="15"/>
  <c r="F13" i="15"/>
  <c r="F12" i="15"/>
  <c r="F11" i="15"/>
  <c r="F8" i="15"/>
  <c r="F7" i="15"/>
  <c r="F6" i="15"/>
  <c r="F5" i="15"/>
  <c r="D68" i="15"/>
  <c r="D67" i="15"/>
  <c r="D66" i="15"/>
  <c r="D65" i="15"/>
  <c r="D64" i="15"/>
  <c r="D63" i="15"/>
  <c r="D62" i="15"/>
  <c r="D61" i="15"/>
  <c r="D60" i="15"/>
  <c r="D59" i="15"/>
  <c r="D58" i="15"/>
  <c r="D57" i="15"/>
  <c r="D56" i="15"/>
  <c r="D55" i="15"/>
  <c r="D54" i="15"/>
  <c r="D53" i="15"/>
  <c r="D52" i="15"/>
  <c r="D51" i="15"/>
  <c r="D49" i="15"/>
  <c r="D48" i="15"/>
  <c r="D47" i="15"/>
  <c r="D46" i="15"/>
  <c r="D44" i="15"/>
  <c r="D43" i="15"/>
  <c r="D42" i="15"/>
  <c r="D41" i="15"/>
  <c r="D39" i="15"/>
  <c r="D38" i="15"/>
  <c r="D37" i="15"/>
  <c r="D36" i="15"/>
  <c r="D35" i="15"/>
  <c r="D34" i="15"/>
  <c r="D33" i="15"/>
  <c r="D32" i="15"/>
  <c r="D30" i="15"/>
  <c r="D29" i="15"/>
  <c r="D28" i="15"/>
  <c r="D27" i="15"/>
  <c r="D25" i="15"/>
  <c r="D24" i="15"/>
  <c r="D23" i="15"/>
  <c r="D22" i="15"/>
  <c r="D21" i="15"/>
  <c r="D20" i="15"/>
  <c r="D19" i="15"/>
  <c r="D18" i="15"/>
  <c r="D16" i="15"/>
  <c r="D15" i="15"/>
  <c r="D14" i="15"/>
  <c r="D13" i="15"/>
  <c r="D12" i="15"/>
  <c r="D11" i="15"/>
  <c r="D8" i="15"/>
  <c r="D7" i="15"/>
  <c r="D6" i="15"/>
  <c r="D5" i="15"/>
  <c r="B68" i="15"/>
  <c r="B67" i="15"/>
  <c r="B66" i="15"/>
  <c r="B65" i="15"/>
  <c r="B64" i="15"/>
  <c r="B63" i="15"/>
  <c r="B62" i="15"/>
  <c r="B61" i="15"/>
  <c r="B60" i="15"/>
  <c r="B59" i="15"/>
  <c r="B58" i="15"/>
  <c r="B57" i="15"/>
  <c r="B56" i="15"/>
  <c r="B55" i="15"/>
  <c r="B54" i="15"/>
  <c r="B53" i="15"/>
  <c r="B52" i="15"/>
  <c r="B51" i="15"/>
  <c r="B49" i="15"/>
  <c r="B48" i="15"/>
  <c r="B47" i="15"/>
  <c r="B46" i="15"/>
  <c r="B44" i="15"/>
  <c r="B43" i="15"/>
  <c r="B42" i="15"/>
  <c r="B41" i="15"/>
  <c r="B39" i="15"/>
  <c r="B38" i="15"/>
  <c r="B37" i="15"/>
  <c r="B36" i="15"/>
  <c r="B35" i="15"/>
  <c r="B34" i="15"/>
  <c r="B33" i="15"/>
  <c r="B32" i="15"/>
  <c r="B30" i="15"/>
  <c r="B29" i="15"/>
  <c r="B28" i="15"/>
  <c r="B27" i="15"/>
  <c r="B25" i="15"/>
  <c r="B24" i="15"/>
  <c r="B23" i="15"/>
  <c r="B22" i="15"/>
  <c r="B21" i="15"/>
  <c r="B20" i="15"/>
  <c r="B19" i="15"/>
  <c r="B18" i="15"/>
  <c r="B16" i="15"/>
  <c r="B15" i="15"/>
  <c r="B14" i="15"/>
  <c r="B13" i="15"/>
  <c r="B12" i="15"/>
  <c r="B11" i="15"/>
  <c r="B8" i="15"/>
  <c r="B7" i="15"/>
  <c r="B6" i="15"/>
  <c r="E59" i="15" l="1"/>
  <c r="E67" i="15"/>
  <c r="E29" i="15"/>
  <c r="E48" i="15"/>
  <c r="C27" i="15"/>
  <c r="C29" i="15"/>
  <c r="C38" i="15"/>
  <c r="C48" i="15"/>
  <c r="C57" i="15"/>
  <c r="E7" i="15"/>
  <c r="E18" i="15"/>
  <c r="E22" i="15"/>
  <c r="C36" i="15"/>
  <c r="C46" i="15"/>
  <c r="E65" i="15"/>
  <c r="E41" i="15"/>
  <c r="C55" i="15"/>
  <c r="C11" i="15"/>
  <c r="C32" i="15"/>
  <c r="G34" i="15"/>
  <c r="G41" i="15"/>
  <c r="C43" i="15"/>
  <c r="C51" i="15"/>
  <c r="G53" i="15"/>
  <c r="G59" i="15"/>
  <c r="C61" i="15"/>
  <c r="E11" i="15"/>
  <c r="E32" i="15"/>
  <c r="E38" i="15"/>
  <c r="E51" i="15"/>
  <c r="E57" i="15"/>
  <c r="G11" i="15"/>
  <c r="C18" i="15"/>
  <c r="G20" i="15"/>
  <c r="C22" i="15"/>
  <c r="G32" i="15"/>
  <c r="C34" i="15"/>
  <c r="C41" i="15"/>
  <c r="G43" i="15"/>
  <c r="G51" i="15"/>
  <c r="C53" i="15"/>
  <c r="C59" i="15"/>
  <c r="G61" i="15"/>
  <c r="C15" i="15"/>
  <c r="G18" i="15"/>
  <c r="E46" i="15"/>
  <c r="G57" i="15"/>
  <c r="E20" i="15"/>
  <c r="G27" i="15"/>
  <c r="E34" i="15"/>
  <c r="G36" i="15"/>
  <c r="E43" i="15"/>
  <c r="G46" i="15"/>
  <c r="E53" i="15"/>
  <c r="G55" i="15"/>
  <c r="E61" i="15"/>
  <c r="G13" i="15"/>
  <c r="G22" i="15"/>
  <c r="E27" i="15"/>
  <c r="G29" i="15"/>
  <c r="E36" i="15"/>
  <c r="G38" i="15"/>
  <c r="G48" i="15"/>
  <c r="E55" i="15"/>
  <c r="G7" i="15"/>
  <c r="E15" i="15"/>
  <c r="C24" i="15"/>
  <c r="G63" i="15"/>
  <c r="C65" i="15"/>
  <c r="G67" i="15"/>
  <c r="C13" i="15"/>
  <c r="G15" i="15"/>
  <c r="C20" i="15"/>
  <c r="E24" i="15"/>
  <c r="C7" i="15"/>
  <c r="E13" i="15"/>
  <c r="G24" i="15"/>
  <c r="C63" i="15"/>
  <c r="E63" i="15"/>
  <c r="G65" i="15"/>
  <c r="C67" i="15"/>
  <c r="D57" i="11" l="1"/>
  <c r="F66" i="11" l="1"/>
  <c r="H66" i="11" s="1"/>
  <c r="J66" i="11" s="1"/>
  <c r="L66" i="11" s="1"/>
  <c r="B57" i="11" l="1"/>
  <c r="F19" i="11"/>
  <c r="H19" i="11" s="1"/>
  <c r="J19" i="11" s="1"/>
  <c r="L19" i="11" s="1"/>
  <c r="F57" i="11" l="1"/>
  <c r="H57" i="11" s="1"/>
  <c r="J57" i="11" s="1"/>
  <c r="L57" i="11" s="1"/>
  <c r="C5" i="15" l="1"/>
  <c r="F64" i="11" l="1"/>
  <c r="H64" i="11" s="1"/>
  <c r="J64" i="11" s="1"/>
  <c r="L64" i="11" s="1"/>
  <c r="F62" i="11"/>
  <c r="H62" i="11" s="1"/>
  <c r="J62" i="11" s="1"/>
  <c r="L62" i="11" s="1"/>
  <c r="F63" i="11"/>
  <c r="H63" i="11" s="1"/>
  <c r="J63" i="11" s="1"/>
  <c r="L63" i="11" s="1"/>
  <c r="F65" i="11"/>
  <c r="H65" i="11" s="1"/>
  <c r="J65" i="11" s="1"/>
  <c r="L65" i="11" s="1"/>
  <c r="G5" i="15"/>
  <c r="E5" i="15"/>
  <c r="F61" i="11" l="1"/>
  <c r="H61" i="11" s="1"/>
  <c r="J61" i="11" s="1"/>
  <c r="L61" i="11" s="1"/>
  <c r="B13" i="11" l="1"/>
  <c r="D13" i="11" s="1"/>
  <c r="F13" i="11" s="1"/>
  <c r="H13" i="11" s="1"/>
  <c r="J13" i="11" s="1"/>
  <c r="L13" i="11" s="1"/>
  <c r="F70" i="11" l="1"/>
  <c r="H70" i="11" s="1"/>
  <c r="J70" i="11" s="1"/>
  <c r="L70" i="11" s="1"/>
  <c r="H71" i="11" l="1"/>
  <c r="J71" i="11" s="1"/>
  <c r="L71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3" authorId="0" shapeId="0" xr:uid="{C8249918-0AE0-4B94-9473-584EED43978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7C780403-48E7-4FCA-BD88-B58B086CF68E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2B1740F0-DB17-4788-AF7E-D5DA60A0A3B2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<sst xmlns="http://schemas.openxmlformats.org/spreadsheetml/2006/main" count="794" uniqueCount="384">
  <si>
    <t>Not Seasonally Adjusted</t>
  </si>
  <si>
    <t>Year</t>
  </si>
  <si>
    <t>labor force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</si>
  <si>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</si>
  <si>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</si>
  <si>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</si>
  <si>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</si>
  <si>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</si>
  <si>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</si>
  <si>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</si>
  <si>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</si>
  <si>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</si>
  <si>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</si>
  <si>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</si>
  <si>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</si>
  <si>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</si>
  <si>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</si>
  <si>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</si>
  <si>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</si>
  <si>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</si>
  <si>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Labor Force Statistics from the Current Population Survey</t>
  </si>
  <si>
    <t>Original Data Value</t>
  </si>
  <si>
    <t>Labor force</t>
  </si>
  <si>
    <t>Start date</t>
  </si>
  <si>
    <t>End date</t>
  </si>
  <si>
    <t>1 : Data affected by changes in population controls</t>
  </si>
  <si>
    <t>Unemployed</t>
  </si>
  <si>
    <t>Average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</si>
  <si>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</si>
  <si>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</si>
  <si>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</si>
  <si>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</si>
  <si>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</si>
  <si>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</si>
  <si>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</si>
  <si>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</si>
  <si>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</si>
  <si>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</si>
  <si>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</si>
  <si>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</si>
  <si>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</si>
  <si>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</si>
  <si>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</si>
  <si>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</si>
  <si>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</si>
  <si>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</si>
  <si>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</si>
  <si>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</si>
  <si>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</si>
  <si>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</si>
  <si>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Unemployment rate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</si>
  <si>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</si>
  <si>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</si>
  <si>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</si>
  <si>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</si>
  <si>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</si>
  <si>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</si>
  <si>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</si>
  <si>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</si>
  <si>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</si>
  <si>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</si>
  <si>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</si>
  <si>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</si>
  <si>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</si>
  <si>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</si>
  <si>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</si>
  <si>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</si>
  <si>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</si>
  <si>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</si>
  <si>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</si>
  <si>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</si>
  <si>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</si>
  <si>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</si>
  <si>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</si>
  <si>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</si>
  <si>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</si>
  <si>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</si>
  <si>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</si>
  <si>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</si>
  <si>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</si>
  <si>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</si>
  <si>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</si>
  <si>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</si>
  <si>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</si>
  <si>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</si>
  <si>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EMPLOYMENT STATUS FOR THE POPULATION 16 YEARS AND OVER</t>
  </si>
  <si>
    <t>Universe: Population 16 years and over  more information</t>
  </si>
  <si>
    <t>Employed</t>
  </si>
  <si>
    <t>Labor Force Total</t>
  </si>
  <si>
    <t xml:space="preserve">Number </t>
  </si>
  <si>
    <t>Census Share</t>
  </si>
  <si>
    <t>Labor Force</t>
  </si>
  <si>
    <t>Census Ratio</t>
  </si>
  <si>
    <t>20% above national average for same 24-month period</t>
  </si>
  <si>
    <t>Unemployment</t>
  </si>
  <si>
    <t>National Unemployment</t>
  </si>
  <si>
    <t>Threshold - 20% Above the National Average</t>
  </si>
  <si>
    <t>Total for Region</t>
  </si>
  <si>
    <t>Source:  Local Area Unemployment Statistics, Bureau of Labor Statistics, Dept. of Labor</t>
  </si>
  <si>
    <t>Underlying data are available at www.bls.gov/lau/, and are attached.</t>
  </si>
  <si>
    <t>24-Month totals</t>
  </si>
  <si>
    <t>Table B23025</t>
  </si>
  <si>
    <t>Census share calculations</t>
  </si>
  <si>
    <t>All data is from Table B23025, "Employment Status for the Population 16 and Over", in the "Reservation data" tab</t>
  </si>
  <si>
    <t>Regional Grouping of Counties</t>
  </si>
  <si>
    <t>Reservations</t>
  </si>
  <si>
    <t>Number</t>
  </si>
  <si>
    <t>Montana</t>
  </si>
  <si>
    <t>Anaconda-Deer Lodge County city, MT</t>
  </si>
  <si>
    <t>Beaverhead County, MT</t>
  </si>
  <si>
    <t>Big Horn County, MT</t>
  </si>
  <si>
    <t>Billings city, MT</t>
  </si>
  <si>
    <t>Billings, MT Metropolitan Statistical Area</t>
  </si>
  <si>
    <t>Blaine County, MT</t>
  </si>
  <si>
    <t>Bozeman city, MT</t>
  </si>
  <si>
    <t>Bozeman, MT Micropolitan Statistical Area</t>
  </si>
  <si>
    <t>Broadwater County, MT</t>
  </si>
  <si>
    <t>Butte-Silver Bow (consolidated) city, MT</t>
  </si>
  <si>
    <t>Butte-Silver Bow, MT Micropolitan Statistical Area</t>
  </si>
  <si>
    <t>Carbon County, MT</t>
  </si>
  <si>
    <t>Carter County, MT</t>
  </si>
  <si>
    <t>Cascade County, MT</t>
  </si>
  <si>
    <t>Chouteau County, MT</t>
  </si>
  <si>
    <t>Custer County, MT</t>
  </si>
  <si>
    <t>Daniels County, MT</t>
  </si>
  <si>
    <t>Dawson County, MT</t>
  </si>
  <si>
    <t>Deer Lodge County, MT</t>
  </si>
  <si>
    <t>Fallon County, MT</t>
  </si>
  <si>
    <t>Fergus County, MT</t>
  </si>
  <si>
    <t>Flathead County, MT</t>
  </si>
  <si>
    <t>Gallatin County, MT</t>
  </si>
  <si>
    <t>Garfield County, MT</t>
  </si>
  <si>
    <t>Glacier County, MT</t>
  </si>
  <si>
    <t>Golden Valley County, MT</t>
  </si>
  <si>
    <t>Granite County, MT</t>
  </si>
  <si>
    <t>Great Falls city, MT</t>
  </si>
  <si>
    <t>Great Falls, MT Metropolitan Statistical Area</t>
  </si>
  <si>
    <t>Helena city, MT</t>
  </si>
  <si>
    <t>Helena, MT Micropolitan Statistical Area</t>
  </si>
  <si>
    <t>Hill County, MT</t>
  </si>
  <si>
    <t>Jefferson County, MT</t>
  </si>
  <si>
    <t>Judith Basin County, MT</t>
  </si>
  <si>
    <t>Kalispell, MT Micropolitan Statistical Area</t>
  </si>
  <si>
    <t>Lake County, MT</t>
  </si>
  <si>
    <t>Lewis and Clark County, MT</t>
  </si>
  <si>
    <t>Liberty County, MT</t>
  </si>
  <si>
    <t>Lincoln County, MT</t>
  </si>
  <si>
    <t>Madison County, MT</t>
  </si>
  <si>
    <t>McCone County, MT</t>
  </si>
  <si>
    <t>Meagher County, MT</t>
  </si>
  <si>
    <t>Mineral County, MT</t>
  </si>
  <si>
    <t>Missoula city, MT</t>
  </si>
  <si>
    <t>Missoula County, MT</t>
  </si>
  <si>
    <t>Missoula, MT Metropolitan Statistical Area</t>
  </si>
  <si>
    <t>Musselshell County, MT</t>
  </si>
  <si>
    <t>Musselshell-Petroleum, MT LMA</t>
  </si>
  <si>
    <t>Park County, MT</t>
  </si>
  <si>
    <t>Petroleum County, MT</t>
  </si>
  <si>
    <t>Phillips County, MT</t>
  </si>
  <si>
    <t>Pondera County, MT</t>
  </si>
  <si>
    <t>Powder River County, MT</t>
  </si>
  <si>
    <t>Powell County, MT</t>
  </si>
  <si>
    <t>Prairie County, MT</t>
  </si>
  <si>
    <t>Ravalli County, MT</t>
  </si>
  <si>
    <t>Richland County, MT</t>
  </si>
  <si>
    <t>Roosevelt County, MT</t>
  </si>
  <si>
    <t>Rosebud County, MT</t>
  </si>
  <si>
    <t>Sanders County, MT</t>
  </si>
  <si>
    <t>Sheridan County, MT</t>
  </si>
  <si>
    <t>Silver Bow County, MT</t>
  </si>
  <si>
    <t>Stillwater County, MT</t>
  </si>
  <si>
    <t>Sweet Grass County, MT</t>
  </si>
  <si>
    <t>Teton County, MT</t>
  </si>
  <si>
    <t>Toole County, MT</t>
  </si>
  <si>
    <t>Treasure County, MT</t>
  </si>
  <si>
    <t>Valley County, MT</t>
  </si>
  <si>
    <t>Wheatland County, MT</t>
  </si>
  <si>
    <t>Wibaux County, MT</t>
  </si>
  <si>
    <t>Yellowstone County, MT</t>
  </si>
  <si>
    <t>0500000US30001</t>
  </si>
  <si>
    <t>Beaverhead County, Montana</t>
  </si>
  <si>
    <t>0500000US30003</t>
  </si>
  <si>
    <t>Big Horn County, Montana</t>
  </si>
  <si>
    <t>0500000US30005</t>
  </si>
  <si>
    <t>Blaine County, Montana</t>
  </si>
  <si>
    <t>0500000US30007</t>
  </si>
  <si>
    <t>Broadwater County, Montana</t>
  </si>
  <si>
    <t>0500000US30009</t>
  </si>
  <si>
    <t>Carbon County, Montana</t>
  </si>
  <si>
    <t>0500000US30011</t>
  </si>
  <si>
    <t>Carter County, Montana</t>
  </si>
  <si>
    <t>0500000US30013</t>
  </si>
  <si>
    <t>Cascade County, Montana</t>
  </si>
  <si>
    <t>0500000US30015</t>
  </si>
  <si>
    <t>Chouteau County, Montana</t>
  </si>
  <si>
    <t>0500000US30017</t>
  </si>
  <si>
    <t>Custer County, Montana</t>
  </si>
  <si>
    <t>0500000US30019</t>
  </si>
  <si>
    <t>Daniels County, Montana</t>
  </si>
  <si>
    <t>0500000US30021</t>
  </si>
  <si>
    <t>Dawson County, Montana</t>
  </si>
  <si>
    <t>0500000US30023</t>
  </si>
  <si>
    <t>Deer Lodge County, Montana</t>
  </si>
  <si>
    <t>0500000US30025</t>
  </si>
  <si>
    <t>Fallon County, Montana</t>
  </si>
  <si>
    <t>0500000US30027</t>
  </si>
  <si>
    <t>Fergus County, Montana</t>
  </si>
  <si>
    <t>0500000US30029</t>
  </si>
  <si>
    <t>Flathead County, Montana</t>
  </si>
  <si>
    <t>0500000US30031</t>
  </si>
  <si>
    <t>Gallatin County, Montana</t>
  </si>
  <si>
    <t>0500000US30033</t>
  </si>
  <si>
    <t>Garfield County, Montana</t>
  </si>
  <si>
    <t>0500000US30035</t>
  </si>
  <si>
    <t>Glacier County, Montana</t>
  </si>
  <si>
    <t>0500000US30037</t>
  </si>
  <si>
    <t>Golden Valley County, Montana</t>
  </si>
  <si>
    <t>0500000US30039</t>
  </si>
  <si>
    <t>Granite County, Montana</t>
  </si>
  <si>
    <t>0500000US30041</t>
  </si>
  <si>
    <t>Hill County, Montana</t>
  </si>
  <si>
    <t>0500000US30043</t>
  </si>
  <si>
    <t>Jefferson County, Montana</t>
  </si>
  <si>
    <t>0500000US30045</t>
  </si>
  <si>
    <t>Judith Basin County, Montana</t>
  </si>
  <si>
    <t>0500000US30047</t>
  </si>
  <si>
    <t>Lake County, Montana</t>
  </si>
  <si>
    <t>0500000US30049</t>
  </si>
  <si>
    <t>Lewis and Clark County, Montana</t>
  </si>
  <si>
    <t>0500000US30051</t>
  </si>
  <si>
    <t>Liberty County, Montana</t>
  </si>
  <si>
    <t>0500000US30053</t>
  </si>
  <si>
    <t>Lincoln County, Montana</t>
  </si>
  <si>
    <t>0500000US30055</t>
  </si>
  <si>
    <t>McCone County, Montana</t>
  </si>
  <si>
    <t>0500000US30057</t>
  </si>
  <si>
    <t>Madison County, Montana</t>
  </si>
  <si>
    <t>0500000US30059</t>
  </si>
  <si>
    <t>Meagher County, Montana</t>
  </si>
  <si>
    <t>0500000US30061</t>
  </si>
  <si>
    <t>Mineral County, Montana</t>
  </si>
  <si>
    <t>0500000US30063</t>
  </si>
  <si>
    <t>Missoula County, Montana</t>
  </si>
  <si>
    <t>0500000US30065</t>
  </si>
  <si>
    <t>Musselshell County, Montana</t>
  </si>
  <si>
    <t>0500000US30067</t>
  </si>
  <si>
    <t>Park County, Montana</t>
  </si>
  <si>
    <t>0500000US30069</t>
  </si>
  <si>
    <t>Petroleum County, Montana</t>
  </si>
  <si>
    <t>0500000US30071</t>
  </si>
  <si>
    <t>Phillips County, Montana</t>
  </si>
  <si>
    <t>0500000US30073</t>
  </si>
  <si>
    <t>Pondera County, Montana</t>
  </si>
  <si>
    <t>0500000US30075</t>
  </si>
  <si>
    <t>Powder River County, Montana</t>
  </si>
  <si>
    <t>0500000US30077</t>
  </si>
  <si>
    <t>Powell County, Montana</t>
  </si>
  <si>
    <t>0500000US30079</t>
  </si>
  <si>
    <t>Prairie County, Montana</t>
  </si>
  <si>
    <t>0500000US30081</t>
  </si>
  <si>
    <t>Ravalli County, Montana</t>
  </si>
  <si>
    <t>0500000US30083</t>
  </si>
  <si>
    <t>Richland County, Montana</t>
  </si>
  <si>
    <t>0500000US30085</t>
  </si>
  <si>
    <t>Roosevelt County, Montana</t>
  </si>
  <si>
    <t>0500000US30087</t>
  </si>
  <si>
    <t>Rosebud County, Montana</t>
  </si>
  <si>
    <t>0500000US30089</t>
  </si>
  <si>
    <t>Sanders County, Montana</t>
  </si>
  <si>
    <t>0500000US30091</t>
  </si>
  <si>
    <t>Sheridan County, Montana</t>
  </si>
  <si>
    <t>0500000US30093</t>
  </si>
  <si>
    <t>Silver Bow County, Montana</t>
  </si>
  <si>
    <t>0500000US30095</t>
  </si>
  <si>
    <t>Stillwater County, Montana</t>
  </si>
  <si>
    <t>0500000US30097</t>
  </si>
  <si>
    <t>Sweet Grass County, Montana</t>
  </si>
  <si>
    <t>0500000US30099</t>
  </si>
  <si>
    <t>Teton County, Montana</t>
  </si>
  <si>
    <t>0500000US30101</t>
  </si>
  <si>
    <t>Toole County, Montana</t>
  </si>
  <si>
    <t>0500000US30103</t>
  </si>
  <si>
    <t>Treasure County, Montana</t>
  </si>
  <si>
    <t>0500000US30105</t>
  </si>
  <si>
    <t>Valley County, Montana</t>
  </si>
  <si>
    <t>0500000US30107</t>
  </si>
  <si>
    <t>Wheatland County, Montana</t>
  </si>
  <si>
    <t>0500000US30109</t>
  </si>
  <si>
    <t>Wibaux County, Montana</t>
  </si>
  <si>
    <t>0500000US30111</t>
  </si>
  <si>
    <t>Yellowstone County, Montana</t>
  </si>
  <si>
    <t>2700000US030530035</t>
  </si>
  <si>
    <t>Glacier County (part); Montana (part); Blackfeet Indian Reservation and Off-Reservation Trust Land, MT</t>
  </si>
  <si>
    <t>2700000US030530073</t>
  </si>
  <si>
    <t>Pondera County (part); Montana (part); Blackfeet Indian Reservation and Off-Reservation Trust Land, MT</t>
  </si>
  <si>
    <t>2700000US084530003</t>
  </si>
  <si>
    <t>Big Horn County (part); Montana (part); Crow Reservation and Off-Reservation Trust Land, MT</t>
  </si>
  <si>
    <t>2700000US084530103</t>
  </si>
  <si>
    <t>Treasure County (part); Montana (part); Crow Reservation and Off-Reservation Trust Land, MT</t>
  </si>
  <si>
    <t>2700000US084530111</t>
  </si>
  <si>
    <t>Yellowstone County (part); Montana (part); Crow Reservation and Off-Reservation Trust Land, MT</t>
  </si>
  <si>
    <t>2700000US111030029</t>
  </si>
  <si>
    <t>Flathead County (part); Montana (part); Flathead Reservation, MT</t>
  </si>
  <si>
    <t>2700000US111030047</t>
  </si>
  <si>
    <t>Lake County (part); Montana (part); Flathead Reservation, MT</t>
  </si>
  <si>
    <t>2700000US111030063</t>
  </si>
  <si>
    <t>Missoula County (part); Montana (part); Flathead Reservation, MT</t>
  </si>
  <si>
    <t>2700000US111030089</t>
  </si>
  <si>
    <t>Sanders County (part); Montana (part); Flathead Reservation, MT</t>
  </si>
  <si>
    <t>2700000US115030005</t>
  </si>
  <si>
    <t>Blaine County (part); Montana (part); Fort Belknap Reservation and Off-Reservation Trust Land, MT</t>
  </si>
  <si>
    <t>2700000US115030071</t>
  </si>
  <si>
    <t>Phillips County (part); Montana (part); Fort Belknap Reservation and Off-Reservation Trust Land, MT</t>
  </si>
  <si>
    <t>2700000US125030019</t>
  </si>
  <si>
    <t>Daniels County (part); Montana (part); Fort Peck Indian Reservation and Off-Reservation Trust Land, MT</t>
  </si>
  <si>
    <t>2700000US125030085</t>
  </si>
  <si>
    <t>Roosevelt County (part); Montana (part); Fort Peck Indian Reservation and Off-Reservation Trust Land, MT</t>
  </si>
  <si>
    <t>2700000US125030091</t>
  </si>
  <si>
    <t>Sheridan County (part); Montana (part); Fort Peck Indian Reservation and Off-Reservation Trust Land, MT</t>
  </si>
  <si>
    <t>2700000US125030105</t>
  </si>
  <si>
    <t>Valley County (part); Montana (part); Fort Peck Indian Reservation and Off-Reservation Trust Land, MT</t>
  </si>
  <si>
    <t>2700000US249030003</t>
  </si>
  <si>
    <t>Big Horn County (part); Montana (part); Northern Cheyenne Indian Reservation and Off-Reservation Trust Land, MT--SD</t>
  </si>
  <si>
    <t>2700000US249030087</t>
  </si>
  <si>
    <t>Rosebud County (part); Montana (part); Northern Cheyenne Indian Reservation and Off-Reservation Trust Land, MT--SD</t>
  </si>
  <si>
    <t>2700000US320530015</t>
  </si>
  <si>
    <t>Chouteau County (part); Montana (part); Rocky Boy's Reservation and Off-Reservation Trust Land, MT</t>
  </si>
  <si>
    <t>2700000US320530041</t>
  </si>
  <si>
    <t>Hill County (part); Montana (part); Rocky Boy's Reservation and Off-Reservation Trust Land, MT</t>
  </si>
  <si>
    <t>2700000US434530005</t>
  </si>
  <si>
    <t>Blaine County (part); Montana (part); Turtle Mountain Reservation and Off-Reservation Trust Land, MT--ND--SD</t>
  </si>
  <si>
    <t>2700000US434530011</t>
  </si>
  <si>
    <t>Carter County (part); Montana (part); Turtle Mountain Reservation and Off-Reservation Trust Land, MT--ND--SD</t>
  </si>
  <si>
    <t>2700000US434530015</t>
  </si>
  <si>
    <t>Chouteau County (part); Montana (part); Turtle Mountain Reservation and Off-Reservation Trust Land, MT--ND--SD</t>
  </si>
  <si>
    <t>2700000US434530019</t>
  </si>
  <si>
    <t>Daniels County (part); Montana (part); Turtle Mountain Reservation and Off-Reservation Trust Land, MT--ND--SD</t>
  </si>
  <si>
    <t>2700000US434530055</t>
  </si>
  <si>
    <t>McCone County (part); Montana (part); Turtle Mountain Reservation and Off-Reservation Trust Land, MT--ND--SD</t>
  </si>
  <si>
    <t>2700000US434530071</t>
  </si>
  <si>
    <t>Phillips County (part); Montana (part); Turtle Mountain Reservation and Off-Reservation Trust Land, MT--ND--SD</t>
  </si>
  <si>
    <t>2700000US434530085</t>
  </si>
  <si>
    <t>Roosevelt County (part); Montana (part); Turtle Mountain Reservation and Off-Reservation Trust Land, MT--ND--SD</t>
  </si>
  <si>
    <t>2700000US434530091</t>
  </si>
  <si>
    <t>Sheridan County (part); Montana (part); Turtle Mountain Reservation and Off-Reservation Trust Land, MT--ND--SD</t>
  </si>
  <si>
    <t>2700000US434530105</t>
  </si>
  <si>
    <t>Valley County (part); Montana (part); Turtle Mountain Reservation and Off-Reservation Trust Land, MT--ND--SD</t>
  </si>
  <si>
    <t>Total Crow Reservation</t>
  </si>
  <si>
    <t>Total Flathead Reservation</t>
  </si>
  <si>
    <t>Total Fort Belknap Reservation</t>
  </si>
  <si>
    <t>Total Fort Peck Reservation</t>
  </si>
  <si>
    <t>Total Northern Cheyenne Reservation</t>
  </si>
  <si>
    <t>Total Rocky Boy's Reservation</t>
  </si>
  <si>
    <t>Total Turtle Mountain Reservation</t>
  </si>
  <si>
    <t>Total Blackfeet Reservation</t>
  </si>
  <si>
    <t>Series Id:</t>
  </si>
  <si>
    <t>Years:</t>
  </si>
  <si>
    <t>0100000US</t>
  </si>
  <si>
    <t>United States</t>
  </si>
  <si>
    <t>0400000US30</t>
  </si>
  <si>
    <t>Edgartown town, MA</t>
  </si>
  <si>
    <t>Tisbury town, MA</t>
  </si>
  <si>
    <t>Aquinnah town, MA</t>
  </si>
  <si>
    <t>Chilmark town, MA</t>
  </si>
  <si>
    <t>Oak Bluffs town, MA</t>
  </si>
  <si>
    <t>LNU01000000, LNU03000000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</si>
  <si>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</si>
  <si>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</si>
  <si>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</si>
  <si>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</si>
  <si>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</si>
  <si>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</si>
  <si>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</si>
  <si>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</si>
  <si>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2017 to 2019</t>
  </si>
  <si>
    <t>National 24-Month Unemployment Average</t>
  </si>
  <si>
    <t>Month</t>
  </si>
  <si>
    <t>Civilian labor force</t>
  </si>
  <si>
    <t>Unemployment Rate
(Rounded)</t>
  </si>
  <si>
    <t>20% Above the National Average (Rounded)</t>
  </si>
  <si>
    <t>2013-2017 American Community Survey 5-Year Estimates</t>
  </si>
  <si>
    <t>July 2017 - June 2019</t>
  </si>
  <si>
    <t>JUL 2017 - JUN 2019</t>
  </si>
  <si>
    <t>AREAS IN MONTANA THAT ARE ELIGIBLE FOR WAIVERS ON THE BASIS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</si>
</sst>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0.000000"/>
    <numFmt numFmtId="171" formatCode="#.00"/>
    <numFmt numFmtId="172" formatCode="#"/>
    <numFmt numFmtId="173" formatCode="#0.0"/>
    <numFmt numFmtId="174" formatCode="0.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11"/>
      <color rgb="FF000000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rgb="FFFF0000"/>
      <name val="Arial"/>
      <family val="2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/>
    <xf numFmtId="164" fontId="0" fillId="0" borderId="0" xfId="3" applyNumberFormat="1" applyFont="1"/>
    <xf numFmtId="0" fontId="9" fillId="0" borderId="0" xfId="4" applyFont="1"/>
    <xf numFmtId="167" fontId="7" fillId="0" borderId="0" xfId="5" applyNumberFormat="1" applyFont="1"/>
    <xf numFmtId="0" fontId="7" fillId="0" borderId="0" xfId="4" applyFont="1"/>
    <xf numFmtId="2" fontId="7" fillId="0" borderId="0" xfId="4" applyNumberFormat="1" applyFont="1"/>
    <xf numFmtId="165" fontId="7" fillId="0" borderId="0" xfId="4" applyNumberFormat="1" applyFont="1"/>
    <xf numFmtId="0" fontId="9" fillId="0" borderId="0" xfId="4" applyFont="1" applyFill="1"/>
    <xf numFmtId="0" fontId="6" fillId="0" borderId="0" xfId="4" applyFont="1"/>
    <xf numFmtId="0" fontId="10" fillId="2" borderId="1" xfId="4" applyFont="1" applyFill="1" applyBorder="1" applyAlignment="1">
      <alignment horizontal="center"/>
    </xf>
    <xf numFmtId="3" fontId="7" fillId="0" borderId="0" xfId="7" applyNumberFormat="1" applyFont="1" applyFill="1"/>
    <xf numFmtId="168" fontId="7" fillId="0" borderId="0" xfId="4" applyNumberFormat="1" applyFont="1"/>
    <xf numFmtId="169" fontId="7" fillId="0" borderId="0" xfId="4" applyNumberFormat="1" applyFont="1"/>
    <xf numFmtId="165" fontId="6" fillId="0" borderId="0" xfId="4" applyNumberFormat="1" applyFont="1"/>
    <xf numFmtId="0" fontId="6" fillId="0" borderId="0" xfId="2" applyNumberFormat="1" applyFont="1" applyFill="1" applyAlignment="1" applyProtection="1">
      <alignment horizontal="left"/>
      <protection locked="0"/>
    </xf>
    <xf numFmtId="0" fontId="0" fillId="0" borderId="0" xfId="0" applyFont="1"/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17" fontId="0" fillId="0" borderId="0" xfId="0" applyNumberFormat="1" applyFont="1"/>
    <xf numFmtId="0" fontId="5" fillId="0" borderId="0" xfId="2" applyFont="1" applyFill="1" applyBorder="1"/>
    <xf numFmtId="166" fontId="12" fillId="0" borderId="0" xfId="2" applyNumberFormat="1" applyFont="1" applyFill="1" applyBorder="1" applyAlignment="1">
      <alignment horizontal="right"/>
    </xf>
    <xf numFmtId="167" fontId="6" fillId="0" borderId="0" xfId="5" applyNumberFormat="1" applyFont="1" applyAlignment="1">
      <alignment horizontal="center"/>
    </xf>
    <xf numFmtId="0" fontId="7" fillId="0" borderId="0" xfId="2" applyFont="1"/>
    <xf numFmtId="3" fontId="7" fillId="0" borderId="0" xfId="2" applyNumberFormat="1" applyFont="1"/>
    <xf numFmtId="0" fontId="6" fillId="0" borderId="0" xfId="2" applyFont="1"/>
    <xf numFmtId="17" fontId="13" fillId="0" borderId="0" xfId="0" applyNumberFormat="1" applyFont="1"/>
    <xf numFmtId="0" fontId="14" fillId="0" borderId="0" xfId="0" applyFont="1"/>
    <xf numFmtId="0" fontId="15" fillId="0" borderId="0" xfId="0" applyFont="1"/>
    <xf numFmtId="170" fontId="5" fillId="0" borderId="0" xfId="0" applyNumberFormat="1" applyFont="1"/>
    <xf numFmtId="0" fontId="16" fillId="0" borderId="0" xfId="0" applyFont="1"/>
    <xf numFmtId="170" fontId="14" fillId="3" borderId="1" xfId="8" applyNumberFormat="1" applyFont="1" applyFill="1" applyBorder="1"/>
    <xf numFmtId="3" fontId="14" fillId="3" borderId="1" xfId="8" applyNumberFormat="1" applyFont="1" applyFill="1" applyBorder="1"/>
    <xf numFmtId="165" fontId="14" fillId="3" borderId="1" xfId="8" applyNumberFormat="1" applyFont="1" applyFill="1" applyBorder="1"/>
    <xf numFmtId="167" fontId="14" fillId="0" borderId="0" xfId="9" applyNumberFormat="1" applyFont="1"/>
    <xf numFmtId="1" fontId="14" fillId="0" borderId="0" xfId="0" applyNumberFormat="1" applyFont="1"/>
    <xf numFmtId="167" fontId="14" fillId="0" borderId="0" xfId="0" applyNumberFormat="1" applyFont="1"/>
    <xf numFmtId="164" fontId="14" fillId="0" borderId="0" xfId="3" applyNumberFormat="1" applyFont="1"/>
    <xf numFmtId="167" fontId="16" fillId="0" borderId="0" xfId="9" applyNumberFormat="1" applyFont="1"/>
    <xf numFmtId="165" fontId="16" fillId="0" borderId="0" xfId="3" applyNumberFormat="1" applyFont="1" applyFill="1"/>
    <xf numFmtId="1" fontId="15" fillId="0" borderId="0" xfId="0" applyNumberFormat="1" applyFont="1"/>
    <xf numFmtId="17" fontId="18" fillId="0" borderId="0" xfId="0" applyNumberFormat="1" applyFont="1"/>
    <xf numFmtId="165" fontId="19" fillId="0" borderId="0" xfId="0" applyNumberFormat="1" applyFont="1"/>
    <xf numFmtId="0" fontId="7" fillId="0" borderId="0" xfId="2" applyFont="1" applyFill="1" applyAlignment="1" applyProtection="1">
      <alignment horizontal="left"/>
      <protection locked="0"/>
    </xf>
    <xf numFmtId="165" fontId="0" fillId="0" borderId="0" xfId="0" applyNumberFormat="1" applyFont="1" applyAlignment="1">
      <alignment horizontal="left" vertical="center"/>
    </xf>
    <xf numFmtId="0" fontId="20" fillId="0" borderId="0" xfId="0" applyFont="1" applyFill="1" applyBorder="1"/>
    <xf numFmtId="0" fontId="0" fillId="0" borderId="0" xfId="0"/>
    <xf numFmtId="0" fontId="1" fillId="0" borderId="0" xfId="0" applyFont="1"/>
    <xf numFmtId="0" fontId="5" fillId="0" borderId="0" xfId="2" applyNumberFormat="1" applyFont="1" applyAlignment="1" applyProtection="1">
      <alignment horizontal="left"/>
      <protection locked="0"/>
    </xf>
    <xf numFmtId="0" fontId="5" fillId="0" borderId="0" xfId="2" applyNumberFormat="1" applyFont="1" applyAlignment="1" applyProtection="1">
      <alignment horizontal="right"/>
      <protection locked="0"/>
    </xf>
    <xf numFmtId="17" fontId="17" fillId="0" borderId="0" xfId="2" applyNumberFormat="1" applyFont="1" applyAlignment="1" applyProtection="1">
      <alignment horizontal="right"/>
      <protection locked="0"/>
    </xf>
    <xf numFmtId="0" fontId="17" fillId="0" borderId="0" xfId="2" applyFont="1" applyAlignment="1" applyProtection="1">
      <alignment horizontal="left"/>
      <protection locked="0"/>
    </xf>
    <xf numFmtId="0" fontId="17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ont="1" applyAlignment="1" applyProtection="1">
      <alignment horizontal="left"/>
      <protection locked="0"/>
    </xf>
    <xf numFmtId="171" fontId="0" fillId="0" borderId="0" xfId="0" applyNumberFormat="1" applyFont="1" applyAlignment="1" applyProtection="1">
      <alignment horizontal="right"/>
      <protection locked="0"/>
    </xf>
    <xf numFmtId="172" fontId="5" fillId="0" borderId="0" xfId="2" applyNumberFormat="1" applyFont="1" applyAlignment="1" applyProtection="1">
      <alignment horizontal="right"/>
      <protection locked="0"/>
    </xf>
    <xf numFmtId="17" fontId="17" fillId="0" borderId="0" xfId="0" applyNumberFormat="1" applyFont="1" applyAlignment="1" applyProtection="1">
      <alignment horizontal="left"/>
      <protection locked="0"/>
    </xf>
    <xf numFmtId="0" fontId="5" fillId="0" borderId="0" xfId="0" applyNumberFormat="1" applyFont="1" applyAlignment="1" applyProtection="1">
      <alignment horizontal="left"/>
      <protection locked="0"/>
    </xf>
    <xf numFmtId="3" fontId="5" fillId="0" borderId="0" xfId="2" applyNumberFormat="1" applyFont="1" applyAlignment="1" applyProtection="1">
      <alignment horizontal="right"/>
      <protection locked="0"/>
    </xf>
    <xf numFmtId="0" fontId="0" fillId="0" borderId="0" xfId="0"/>
    <xf numFmtId="0" fontId="0" fillId="0" borderId="0" xfId="0"/>
    <xf numFmtId="0" fontId="23" fillId="0" borderId="0" xfId="2" applyFont="1" applyAlignment="1">
      <alignment horizontal="left"/>
    </xf>
    <xf numFmtId="0" fontId="24" fillId="0" borderId="0" xfId="2" applyFont="1"/>
    <xf numFmtId="0" fontId="19" fillId="0" borderId="0" xfId="2" applyFont="1" applyAlignment="1">
      <alignment horizontal="center"/>
    </xf>
    <xf numFmtId="0" fontId="5" fillId="0" borderId="0" xfId="2" applyFont="1"/>
    <xf numFmtId="0" fontId="19" fillId="0" borderId="0" xfId="2" applyFont="1"/>
    <xf numFmtId="0" fontId="23" fillId="0" borderId="0" xfId="2" applyFont="1" applyAlignment="1">
      <alignment horizontal="left" vertical="top"/>
    </xf>
    <xf numFmtId="0" fontId="25" fillId="0" borderId="0" xfId="2" applyFont="1" applyAlignment="1">
      <alignment horizontal="left" vertical="top"/>
    </xf>
    <xf numFmtId="0" fontId="26" fillId="0" borderId="0" xfId="2" applyFont="1" applyAlignment="1">
      <alignment horizontal="left"/>
    </xf>
    <xf numFmtId="0" fontId="25" fillId="0" borderId="0" xfId="2" applyFont="1" applyAlignment="1">
      <alignment horizontal="left"/>
    </xf>
    <xf numFmtId="0" fontId="19" fillId="0" borderId="0" xfId="2" applyFont="1" applyAlignment="1">
      <alignment horizontal="left"/>
    </xf>
    <xf numFmtId="0" fontId="27" fillId="0" borderId="0" xfId="1" applyFont="1"/>
    <xf numFmtId="0" fontId="18" fillId="0" borderId="0" xfId="2" applyFont="1"/>
    <xf numFmtId="0" fontId="18" fillId="0" borderId="5" xfId="2" applyFont="1" applyBorder="1" applyAlignment="1">
      <alignment horizontal="left" wrapText="1"/>
    </xf>
    <xf numFmtId="0" fontId="18" fillId="0" borderId="5" xfId="2" applyFont="1" applyBorder="1" applyAlignment="1">
      <alignment horizontal="center" wrapText="1"/>
    </xf>
    <xf numFmtId="0" fontId="18" fillId="0" borderId="5" xfId="2" applyFont="1" applyBorder="1" applyAlignment="1">
      <alignment horizontal="center" vertical="center" wrapText="1"/>
    </xf>
    <xf numFmtId="17" fontId="19" fillId="0" borderId="0" xfId="2" applyNumberFormat="1" applyFont="1" applyAlignment="1">
      <alignment horizontal="left"/>
    </xf>
    <xf numFmtId="166" fontId="21" fillId="0" borderId="0" xfId="0" applyNumberFormat="1" applyFont="1" applyAlignment="1">
      <alignment horizontal="right"/>
    </xf>
    <xf numFmtId="173" fontId="21" fillId="0" borderId="0" xfId="11" applyNumberFormat="1" applyFont="1" applyAlignment="1">
      <alignment horizontal="right"/>
    </xf>
    <xf numFmtId="0" fontId="19" fillId="0" borderId="0" xfId="0" applyFont="1"/>
    <xf numFmtId="174" fontId="19" fillId="0" borderId="0" xfId="0" applyNumberFormat="1" applyFont="1"/>
    <xf numFmtId="17" fontId="19" fillId="0" borderId="0" xfId="0" applyNumberFormat="1" applyFont="1" applyAlignment="1">
      <alignment horizontal="center"/>
    </xf>
    <xf numFmtId="167" fontId="19" fillId="0" borderId="0" xfId="5" applyNumberFormat="1" applyFont="1"/>
    <xf numFmtId="0" fontId="26" fillId="0" borderId="0" xfId="0" applyFont="1"/>
    <xf numFmtId="0" fontId="24" fillId="0" borderId="0" xfId="0" applyFont="1" applyAlignment="1">
      <alignment horizontal="center"/>
    </xf>
    <xf numFmtId="0" fontId="24" fillId="0" borderId="0" xfId="0" applyFont="1"/>
    <xf numFmtId="166" fontId="24" fillId="0" borderId="0" xfId="0" applyNumberFormat="1" applyFont="1" applyAlignment="1">
      <alignment horizontal="center"/>
    </xf>
    <xf numFmtId="166" fontId="21" fillId="0" borderId="0" xfId="11" applyNumberFormat="1" applyFont="1" applyAlignment="1">
      <alignment horizontal="right"/>
    </xf>
    <xf numFmtId="0" fontId="26" fillId="0" borderId="0" xfId="2" applyFont="1"/>
    <xf numFmtId="0" fontId="24" fillId="0" borderId="0" xfId="2" applyFont="1" applyAlignment="1">
      <alignment horizontal="center"/>
    </xf>
    <xf numFmtId="0" fontId="0" fillId="0" borderId="0" xfId="0"/>
    <xf numFmtId="1" fontId="0" fillId="0" borderId="0" xfId="0" applyNumberFormat="1"/>
    <xf numFmtId="167" fontId="6" fillId="0" borderId="0" xfId="5" applyNumberFormat="1" applyFont="1" applyAlignment="1">
      <alignment horizontal="center"/>
    </xf>
    <xf numFmtId="167" fontId="10" fillId="2" borderId="2" xfId="5" applyNumberFormat="1" applyFont="1" applyFill="1" applyBorder="1" applyAlignment="1">
      <alignment horizontal="center"/>
    </xf>
    <xf numFmtId="167" fontId="10" fillId="2" borderId="3" xfId="5" applyNumberFormat="1" applyFont="1" applyFill="1" applyBorder="1" applyAlignment="1">
      <alignment horizontal="center"/>
    </xf>
    <xf numFmtId="0" fontId="10" fillId="2" borderId="2" xfId="4" applyFont="1" applyFill="1" applyBorder="1" applyAlignment="1">
      <alignment horizontal="center"/>
    </xf>
    <xf numFmtId="0" fontId="10" fillId="2" borderId="4" xfId="4" applyFont="1" applyFill="1" applyBorder="1" applyAlignment="1">
      <alignment horizontal="center"/>
    </xf>
    <xf numFmtId="0" fontId="10" fillId="2" borderId="3" xfId="4" applyFont="1" applyFill="1" applyBorder="1" applyAlignment="1">
      <alignment horizontal="center"/>
    </xf>
    <xf numFmtId="0" fontId="6" fillId="0" borderId="0" xfId="4" applyFont="1" applyAlignment="1">
      <alignment horizontal="center"/>
    </xf>
    <xf numFmtId="0" fontId="17" fillId="0" borderId="0" xfId="0" applyFont="1" applyAlignment="1">
      <alignment horizontal="center"/>
    </xf>
    <xf numFmtId="0" fontId="14" fillId="3" borderId="2" xfId="8" applyFont="1" applyFill="1" applyBorder="1" applyAlignment="1">
      <alignment horizontal="center"/>
    </xf>
    <xf numFmtId="0" fontId="14" fillId="3" borderId="4" xfId="8" applyFont="1" applyFill="1" applyBorder="1" applyAlignment="1">
      <alignment horizontal="center"/>
    </xf>
    <xf numFmtId="0" fontId="14" fillId="3" borderId="3" xfId="8" applyFont="1" applyFill="1" applyBorder="1" applyAlignment="1">
      <alignment horizontal="center"/>
    </xf>
    <xf numFmtId="0" fontId="14" fillId="2" borderId="2" xfId="8" applyFont="1" applyFill="1" applyBorder="1" applyAlignment="1">
      <alignment horizontal="center"/>
    </xf>
    <xf numFmtId="0" fontId="14" fillId="2" borderId="4" xfId="8" applyFont="1" applyFill="1" applyBorder="1" applyAlignment="1">
      <alignment horizontal="center"/>
    </xf>
    <xf numFmtId="0" fontId="14" fillId="2" borderId="3" xfId="8" applyFont="1" applyFill="1" applyBorder="1" applyAlignment="1">
      <alignment horizontal="center"/>
    </xf>
    <xf numFmtId="0" fontId="14" fillId="2" borderId="1" xfId="8" applyFont="1" applyFill="1" applyBorder="1" applyAlignment="1">
      <alignment horizontal="center" wrapText="1"/>
    </xf>
    <xf numFmtId="164" fontId="0" fillId="0" borderId="0" xfId="12" applyNumberFormat="1" applyFont="1"/>
    <xf numFmtId="167" fontId="0" fillId="0" borderId="0" xfId="9" applyNumberFormat="1" applyFont="1"/>
  </cellXfs>
  <cellStyles count="13">
    <cellStyle name="Comma" xfId="9" builtinId="3"/>
    <cellStyle name="Comma 2" xfId="5" xr:uid="{00000000-0005-0000-0000-000001000000}"/>
    <cellStyle name="Hyperlink" xfId="1" builtinId="8"/>
    <cellStyle name="Normal" xfId="0" builtinId="0"/>
    <cellStyle name="Normal 2" xfId="2" xr:uid="{00000000-0005-0000-0000-000004000000}"/>
    <cellStyle name="Normal 2 2" xfId="11" xr:uid="{6A9467EA-321E-4580-BD0E-B4BA63ED8FCC}"/>
    <cellStyle name="Normal 3" xfId="10" xr:uid="{33569146-3FFB-4158-AE65-D5285857BC03}"/>
    <cellStyle name="Normal 5" xfId="6" xr:uid="{00000000-0005-0000-0000-000005000000}"/>
    <cellStyle name="Normal_Book4" xfId="4" xr:uid="{00000000-0005-0000-0000-000006000000}"/>
    <cellStyle name="Normal_MO 0205" xfId="7" xr:uid="{00000000-0005-0000-0000-000007000000}"/>
    <cellStyle name="Percent" xfId="12" builtinId="5"/>
    <cellStyle name="Percent 2" xfId="3" xr:uid="{00000000-0005-0000-0000-000009000000}"/>
    <cellStyle name="Style 1 2" xfId="8" xr:uid="{00000000-0005-0000-0000-00000A000000}"/>
  </cellStyles>
  <dxfs count="1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5"/>
  <sheetViews>
    <sheetView tabSelected="1" topLeftCell="A40" zoomScale="110" zoomScaleNormal="110" workbookViewId="0">
      <selection activeCell="A55" sqref="A55"/>
    </sheetView>
  </sheetViews>
  <sheetFormatPr defaultRowHeight="11.25" x14ac:dyDescent="0.2"/>
  <cols>
    <col min="1" max="1" width="38.42578125" style="25" customWidth="1"/>
    <col min="2" max="2" width="11.85546875" style="25" customWidth="1"/>
    <col min="3" max="3" width="9.7109375" style="25" customWidth="1"/>
    <col min="4" max="4" width="10.28515625" style="25" customWidth="1"/>
    <col min="5" max="5" width="11" style="25" customWidth="1"/>
    <col min="6" max="6" width="11.140625" style="25" customWidth="1"/>
    <col min="7" max="7" width="10.5703125" style="25" customWidth="1"/>
    <col min="8" max="8" width="10.85546875" style="25" customWidth="1"/>
    <col min="9" max="10" width="11.7109375" style="25" customWidth="1"/>
    <col min="11" max="11" width="10.7109375" style="25" customWidth="1"/>
    <col min="12" max="12" width="10.85546875" style="25" customWidth="1"/>
    <col min="13" max="13" width="10.42578125" style="25" customWidth="1"/>
    <col min="14" max="16384" width="9.140625" style="25"/>
  </cols>
  <sheetData>
    <row r="1" spans="1:13" customFormat="1" ht="15" x14ac:dyDescent="0.25"/>
    <row r="2" spans="1:13" s="48" customFormat="1" ht="11.25" customHeight="1" x14ac:dyDescent="0.25"/>
    <row r="3" spans="1:13" ht="12.75" x14ac:dyDescent="0.2">
      <c r="A3" s="3" t="s">
        <v>383</v>
      </c>
      <c r="B3" s="4"/>
      <c r="C3" s="4"/>
      <c r="D3" s="4"/>
      <c r="E3" s="4"/>
      <c r="F3" s="5"/>
      <c r="G3" s="5"/>
      <c r="H3" s="5"/>
      <c r="I3" s="5"/>
      <c r="J3" s="6"/>
      <c r="K3" s="5"/>
      <c r="L3" s="7"/>
      <c r="M3" s="5"/>
    </row>
    <row r="4" spans="1:13" ht="12.75" x14ac:dyDescent="0.2">
      <c r="A4" s="8" t="s">
        <v>382</v>
      </c>
      <c r="B4" s="4"/>
      <c r="C4" s="4"/>
      <c r="D4" s="4"/>
      <c r="E4" s="4"/>
      <c r="F4" s="5"/>
      <c r="G4" s="5"/>
      <c r="H4" s="5"/>
      <c r="I4" s="5"/>
      <c r="J4" s="6"/>
      <c r="K4" s="5"/>
      <c r="L4" s="7"/>
      <c r="M4" s="5"/>
    </row>
    <row r="5" spans="1:13" ht="12.75" x14ac:dyDescent="0.2">
      <c r="A5" s="3" t="s">
        <v>28</v>
      </c>
      <c r="B5" s="4"/>
      <c r="C5" s="4"/>
      <c r="D5" s="4"/>
      <c r="E5" s="4"/>
      <c r="F5" s="5"/>
      <c r="G5" s="5"/>
      <c r="H5" s="5"/>
      <c r="I5" s="5"/>
      <c r="J5" s="6"/>
      <c r="K5" s="5"/>
      <c r="L5" s="7"/>
      <c r="M5" s="5"/>
    </row>
    <row r="6" spans="1:13" x14ac:dyDescent="0.2">
      <c r="A6" s="9"/>
      <c r="B6" s="4"/>
      <c r="C6" s="4"/>
      <c r="D6" s="4"/>
      <c r="E6" s="4"/>
      <c r="F6" s="5"/>
      <c r="G6" s="5"/>
      <c r="H6" s="5"/>
      <c r="I6" s="5"/>
      <c r="J6" s="6"/>
      <c r="K6" s="5"/>
      <c r="L6" s="7"/>
      <c r="M6" s="5"/>
    </row>
    <row r="7" spans="1:13" x14ac:dyDescent="0.2">
      <c r="A7" s="10" t="s">
        <v>29</v>
      </c>
      <c r="B7" s="4" t="s">
        <v>30</v>
      </c>
      <c r="C7" s="4"/>
      <c r="D7" s="4"/>
      <c r="E7" s="4"/>
      <c r="F7" s="5"/>
      <c r="G7" s="5"/>
      <c r="H7" s="5"/>
      <c r="I7" s="5"/>
      <c r="J7" s="6"/>
      <c r="K7" s="5"/>
      <c r="L7" s="7"/>
      <c r="M7" s="5"/>
    </row>
    <row r="8" spans="1:13" x14ac:dyDescent="0.2">
      <c r="A8" s="10" t="s">
        <v>31</v>
      </c>
      <c r="B8" s="4" t="s">
        <v>32</v>
      </c>
      <c r="C8" s="4"/>
      <c r="D8" s="4"/>
      <c r="E8" s="4"/>
      <c r="F8" s="5"/>
      <c r="G8" s="5"/>
      <c r="H8" s="5"/>
      <c r="I8" s="5"/>
      <c r="J8" s="6"/>
      <c r="K8" s="5"/>
      <c r="L8" s="7"/>
      <c r="M8" s="5"/>
    </row>
    <row r="9" spans="1:13" x14ac:dyDescent="0.2">
      <c r="A9" s="10" t="s">
        <v>33</v>
      </c>
      <c r="B9" s="4" t="s">
        <v>34</v>
      </c>
      <c r="C9" s="4"/>
      <c r="D9" s="4"/>
      <c r="E9" s="4"/>
      <c r="F9" s="5"/>
      <c r="G9" s="5"/>
      <c r="H9" s="5"/>
      <c r="I9" s="5"/>
      <c r="J9" s="6"/>
      <c r="K9" s="5"/>
      <c r="L9" s="7"/>
      <c r="M9" s="5"/>
    </row>
    <row r="10" spans="1:13" x14ac:dyDescent="0.2">
      <c r="A10" s="10" t="s">
        <v>35</v>
      </c>
      <c r="B10" s="4" t="s">
        <v>36</v>
      </c>
      <c r="C10" s="4"/>
      <c r="D10" s="4"/>
      <c r="E10" s="4"/>
      <c r="F10" s="5"/>
      <c r="G10" s="5"/>
      <c r="H10" s="5"/>
      <c r="I10" s="5"/>
      <c r="J10" s="6"/>
      <c r="K10" s="5"/>
      <c r="L10" s="7"/>
      <c r="M10" s="5"/>
    </row>
    <row r="11" spans="1:13" x14ac:dyDescent="0.2">
      <c r="A11" s="9"/>
      <c r="B11" s="4"/>
      <c r="C11" s="4"/>
      <c r="D11" s="4"/>
      <c r="E11" s="4"/>
      <c r="F11" s="5"/>
      <c r="G11" s="5"/>
      <c r="H11" s="5"/>
      <c r="I11" s="5"/>
      <c r="J11" s="6"/>
      <c r="K11" s="5"/>
      <c r="L11" s="7"/>
      <c r="M11" s="5"/>
    </row>
    <row r="12" spans="1:13" x14ac:dyDescent="0.2">
      <c r="A12" s="9"/>
      <c r="B12" s="95" t="s">
        <v>37</v>
      </c>
      <c r="C12" s="96"/>
      <c r="D12" s="95" t="s">
        <v>38</v>
      </c>
      <c r="E12" s="96"/>
      <c r="F12" s="97" t="s">
        <v>39</v>
      </c>
      <c r="G12" s="98"/>
      <c r="H12" s="98"/>
      <c r="I12" s="99"/>
      <c r="J12" s="97" t="s">
        <v>40</v>
      </c>
      <c r="K12" s="99"/>
      <c r="L12" s="97" t="s">
        <v>41</v>
      </c>
      <c r="M12" s="99"/>
    </row>
    <row r="13" spans="1:13" x14ac:dyDescent="0.2">
      <c r="A13" s="9"/>
      <c r="B13" s="94" t="str">
        <f>$A$4</f>
        <v>JUL 2017 - JUN 2019</v>
      </c>
      <c r="C13" s="94"/>
      <c r="D13" s="94" t="str">
        <f>B13</f>
        <v>JUL 2017 - JUN 2019</v>
      </c>
      <c r="E13" s="94"/>
      <c r="F13" s="94" t="str">
        <f>D13</f>
        <v>JUL 2017 - JUN 2019</v>
      </c>
      <c r="G13" s="94"/>
      <c r="H13" s="94" t="str">
        <f>F13</f>
        <v>JUL 2017 - JUN 2019</v>
      </c>
      <c r="I13" s="94"/>
      <c r="J13" s="94" t="str">
        <f>H13</f>
        <v>JUL 2017 - JUN 2019</v>
      </c>
      <c r="K13" s="94"/>
      <c r="L13" s="94" t="str">
        <f>J13</f>
        <v>JUL 2017 - JUN 2019</v>
      </c>
      <c r="M13" s="94"/>
    </row>
    <row r="14" spans="1:13" x14ac:dyDescent="0.2">
      <c r="A14" s="9"/>
      <c r="B14" s="24"/>
      <c r="C14" s="24"/>
      <c r="D14" s="24"/>
      <c r="E14" s="24"/>
      <c r="F14" s="94" t="s">
        <v>27</v>
      </c>
      <c r="G14" s="94"/>
      <c r="H14" s="94" t="s">
        <v>27</v>
      </c>
      <c r="I14" s="94"/>
      <c r="J14" s="94" t="s">
        <v>27</v>
      </c>
      <c r="K14" s="94"/>
      <c r="L14" s="94" t="s">
        <v>27</v>
      </c>
      <c r="M14" s="94"/>
    </row>
    <row r="15" spans="1:13" x14ac:dyDescent="0.2">
      <c r="A15" s="9"/>
      <c r="B15" s="94" t="s">
        <v>42</v>
      </c>
      <c r="C15" s="94"/>
      <c r="D15" s="94" t="s">
        <v>43</v>
      </c>
      <c r="E15" s="94"/>
      <c r="F15" s="100" t="s">
        <v>44</v>
      </c>
      <c r="G15" s="100"/>
      <c r="H15" s="100" t="s">
        <v>44</v>
      </c>
      <c r="I15" s="100"/>
      <c r="J15" s="100" t="s">
        <v>44</v>
      </c>
      <c r="K15" s="100"/>
      <c r="L15" s="100" t="s">
        <v>44</v>
      </c>
      <c r="M15" s="100"/>
    </row>
    <row r="16" spans="1:13" x14ac:dyDescent="0.2">
      <c r="A16" s="9"/>
      <c r="B16" s="94" t="s">
        <v>2</v>
      </c>
      <c r="C16" s="94"/>
      <c r="D16" s="94" t="s">
        <v>45</v>
      </c>
      <c r="E16" s="94"/>
      <c r="F16" s="100" t="s">
        <v>46</v>
      </c>
      <c r="G16" s="100"/>
      <c r="H16" s="100" t="s">
        <v>47</v>
      </c>
      <c r="I16" s="100"/>
      <c r="J16" s="100" t="s">
        <v>48</v>
      </c>
      <c r="K16" s="100"/>
      <c r="L16" s="100" t="s">
        <v>49</v>
      </c>
      <c r="M16" s="100"/>
    </row>
    <row r="17" spans="1:12" x14ac:dyDescent="0.2">
      <c r="A17" s="27"/>
      <c r="B17" s="26"/>
      <c r="D17" s="26"/>
      <c r="F17" s="12"/>
      <c r="G17" s="5"/>
      <c r="H17" s="13"/>
      <c r="I17" s="5"/>
      <c r="J17" s="6"/>
      <c r="K17" s="5"/>
      <c r="L17" s="7"/>
    </row>
    <row r="18" spans="1:12" x14ac:dyDescent="0.2">
      <c r="A18" s="27" t="s">
        <v>104</v>
      </c>
      <c r="B18" s="26"/>
      <c r="D18" s="26"/>
      <c r="F18" s="12"/>
      <c r="G18" s="5"/>
      <c r="H18" s="13"/>
      <c r="I18" s="5"/>
      <c r="J18" s="6"/>
      <c r="K18" s="5"/>
      <c r="L18" s="7"/>
    </row>
    <row r="19" spans="1:12" x14ac:dyDescent="0.2">
      <c r="A19" s="45" t="s">
        <v>110</v>
      </c>
      <c r="B19" s="11">
        <f>VLOOKUP($A19,'Step 2'!$A$3:$H$74,8,FALSE)</f>
        <v>122939</v>
      </c>
      <c r="C19" s="4"/>
      <c r="D19" s="11">
        <f>VLOOKUP($A19,'Step 4'!$A$3:$H$74,8,FALSE)</f>
        <v>12383</v>
      </c>
      <c r="F19" s="12">
        <f t="shared" ref="F19" si="0">D19/B19</f>
        <v>0.10072474967260187</v>
      </c>
      <c r="G19" s="5"/>
      <c r="H19" s="13">
        <f t="shared" ref="H19" si="1">TRUNC(F19,4)</f>
        <v>0.1007</v>
      </c>
      <c r="I19" s="5"/>
      <c r="J19" s="6">
        <f t="shared" ref="J19" si="2">H19*100</f>
        <v>10.07</v>
      </c>
      <c r="K19" s="5"/>
      <c r="L19" s="7">
        <f t="shared" ref="L19" si="3">ROUND(J19,1)</f>
        <v>10.1</v>
      </c>
    </row>
    <row r="20" spans="1:12" x14ac:dyDescent="0.2">
      <c r="A20" s="45" t="s">
        <v>113</v>
      </c>
      <c r="B20" s="11">
        <f>VLOOKUP($A20,'Step 2'!$A$3:$H$74,8,FALSE)</f>
        <v>55011</v>
      </c>
      <c r="C20" s="4"/>
      <c r="D20" s="11">
        <f>VLOOKUP($A20,'Step 4'!$A$3:$H$74,8,FALSE)</f>
        <v>2262</v>
      </c>
      <c r="F20" s="12">
        <f t="shared" ref="F20:F56" si="4">D20/B20</f>
        <v>4.1119048917489229E-2</v>
      </c>
      <c r="G20" s="5"/>
      <c r="H20" s="13">
        <f t="shared" ref="H20:H56" si="5">TRUNC(F20,4)</f>
        <v>4.1099999999999998E-2</v>
      </c>
      <c r="I20" s="5"/>
      <c r="J20" s="6">
        <f t="shared" ref="J20:J56" si="6">H20*100</f>
        <v>4.1099999999999994</v>
      </c>
      <c r="K20" s="5"/>
      <c r="L20" s="7">
        <f t="shared" ref="L20:L56" si="7">ROUND(J20,1)</f>
        <v>4.0999999999999996</v>
      </c>
    </row>
    <row r="21" spans="1:12" x14ac:dyDescent="0.2">
      <c r="A21" s="45" t="s">
        <v>116</v>
      </c>
      <c r="B21" s="11">
        <f>VLOOKUP($A21,'Step 2'!$A$3:$H$74,8,FALSE)</f>
        <v>62972</v>
      </c>
      <c r="C21" s="4"/>
      <c r="D21" s="11">
        <f>VLOOKUP($A21,'Step 4'!$A$3:$H$74,8,FALSE)</f>
        <v>2545</v>
      </c>
      <c r="F21" s="12">
        <f t="shared" si="4"/>
        <v>4.0414787524614117E-2</v>
      </c>
      <c r="G21" s="5"/>
      <c r="H21" s="13">
        <f t="shared" si="5"/>
        <v>4.0399999999999998E-2</v>
      </c>
      <c r="I21" s="5"/>
      <c r="J21" s="6">
        <f t="shared" si="6"/>
        <v>4.04</v>
      </c>
      <c r="K21" s="5"/>
      <c r="L21" s="7">
        <f t="shared" si="7"/>
        <v>4</v>
      </c>
    </row>
    <row r="22" spans="1:12" x14ac:dyDescent="0.2">
      <c r="A22" s="45" t="s">
        <v>119</v>
      </c>
      <c r="B22" s="11">
        <f>VLOOKUP($A22,'Step 2'!$A$3:$H$74,8,FALSE)</f>
        <v>131753</v>
      </c>
      <c r="C22" s="4"/>
      <c r="D22" s="11">
        <f>VLOOKUP($A22,'Step 4'!$A$3:$H$74,8,FALSE)</f>
        <v>4695</v>
      </c>
      <c r="F22" s="12">
        <f t="shared" si="4"/>
        <v>3.5634862204276183E-2</v>
      </c>
      <c r="G22" s="5"/>
      <c r="H22" s="13">
        <f t="shared" si="5"/>
        <v>3.56E-2</v>
      </c>
      <c r="I22" s="5"/>
      <c r="J22" s="6">
        <f t="shared" si="6"/>
        <v>3.56</v>
      </c>
      <c r="K22" s="5"/>
      <c r="L22" s="7">
        <f t="shared" si="7"/>
        <v>3.6</v>
      </c>
    </row>
    <row r="23" spans="1:12" x14ac:dyDescent="0.2">
      <c r="A23" s="45" t="s">
        <v>120</v>
      </c>
      <c r="B23" s="11">
        <f>VLOOKUP($A23,'Step 2'!$A$3:$H$74,8,FALSE)</f>
        <v>16141</v>
      </c>
      <c r="C23" s="4"/>
      <c r="D23" s="11">
        <f>VLOOKUP($A23,'Step 4'!$A$3:$H$74,8,FALSE)</f>
        <v>440</v>
      </c>
      <c r="F23" s="12">
        <f t="shared" si="4"/>
        <v>2.72597732482498E-2</v>
      </c>
      <c r="G23" s="5"/>
      <c r="H23" s="13">
        <f t="shared" si="5"/>
        <v>2.7199999999999998E-2</v>
      </c>
      <c r="I23" s="5"/>
      <c r="J23" s="6">
        <f t="shared" si="6"/>
        <v>2.7199999999999998</v>
      </c>
      <c r="K23" s="5"/>
      <c r="L23" s="7">
        <f t="shared" si="7"/>
        <v>2.7</v>
      </c>
    </row>
    <row r="24" spans="1:12" x14ac:dyDescent="0.2">
      <c r="A24" s="45" t="s">
        <v>122</v>
      </c>
      <c r="B24" s="11">
        <f>VLOOKUP($A24,'Step 2'!$A$3:$H$74,8,FALSE)</f>
        <v>59509</v>
      </c>
      <c r="C24" s="4"/>
      <c r="D24" s="11">
        <f>VLOOKUP($A24,'Step 4'!$A$3:$H$74,8,FALSE)</f>
        <v>1775</v>
      </c>
      <c r="F24" s="12">
        <f t="shared" si="4"/>
        <v>2.9827421062360315E-2</v>
      </c>
      <c r="G24" s="5"/>
      <c r="H24" s="13">
        <f t="shared" si="5"/>
        <v>2.98E-2</v>
      </c>
      <c r="I24" s="5"/>
      <c r="J24" s="6">
        <f t="shared" si="6"/>
        <v>2.98</v>
      </c>
      <c r="K24" s="5"/>
      <c r="L24" s="7">
        <f t="shared" si="7"/>
        <v>3</v>
      </c>
    </row>
    <row r="25" spans="1:12" x14ac:dyDescent="0.2">
      <c r="A25" s="45" t="s">
        <v>126</v>
      </c>
      <c r="B25" s="11">
        <f>VLOOKUP($A25,'Step 2'!$A$3:$H$74,8,FALSE)</f>
        <v>123184</v>
      </c>
      <c r="C25" s="4"/>
      <c r="D25" s="11">
        <f>VLOOKUP($A25,'Step 4'!$A$3:$H$74,8,FALSE)</f>
        <v>4254</v>
      </c>
      <c r="F25" s="12">
        <f t="shared" si="4"/>
        <v>3.4533705676061829E-2</v>
      </c>
      <c r="G25" s="5"/>
      <c r="H25" s="13">
        <f t="shared" si="5"/>
        <v>3.4500000000000003E-2</v>
      </c>
      <c r="I25" s="5"/>
      <c r="J25" s="6">
        <f t="shared" si="6"/>
        <v>3.45</v>
      </c>
      <c r="K25" s="5"/>
      <c r="L25" s="7">
        <f t="shared" si="7"/>
        <v>3.5</v>
      </c>
    </row>
    <row r="26" spans="1:12" x14ac:dyDescent="0.2">
      <c r="A26" s="45" t="s">
        <v>128</v>
      </c>
      <c r="B26" s="11">
        <f>VLOOKUP($A26,'Step 2'!$A$3:$H$74,8,FALSE)</f>
        <v>138481</v>
      </c>
      <c r="C26" s="4"/>
      <c r="D26" s="11">
        <f>VLOOKUP($A26,'Step 4'!$A$3:$H$74,8,FALSE)</f>
        <v>5071</v>
      </c>
      <c r="F26" s="12">
        <f t="shared" si="4"/>
        <v>3.66187419212744E-2</v>
      </c>
      <c r="G26" s="5"/>
      <c r="H26" s="13">
        <f t="shared" si="5"/>
        <v>3.6600000000000001E-2</v>
      </c>
      <c r="I26" s="5"/>
      <c r="J26" s="6">
        <f t="shared" si="6"/>
        <v>3.66</v>
      </c>
      <c r="K26" s="5"/>
      <c r="L26" s="7">
        <f t="shared" si="7"/>
        <v>3.7</v>
      </c>
    </row>
    <row r="27" spans="1:12" x14ac:dyDescent="0.2">
      <c r="A27" s="45" t="s">
        <v>129</v>
      </c>
      <c r="B27" s="11">
        <f>VLOOKUP($A27,'Step 2'!$A$3:$H$74,8,FALSE)</f>
        <v>1143922</v>
      </c>
      <c r="C27" s="4"/>
      <c r="D27" s="11">
        <f>VLOOKUP($A27,'Step 4'!$A$3:$H$74,8,FALSE)</f>
        <v>55099</v>
      </c>
      <c r="F27" s="12">
        <f t="shared" si="4"/>
        <v>4.8166745634754815E-2</v>
      </c>
      <c r="G27" s="5"/>
      <c r="H27" s="13">
        <f t="shared" si="5"/>
        <v>4.8099999999999997E-2</v>
      </c>
      <c r="I27" s="5"/>
      <c r="J27" s="6">
        <f t="shared" si="6"/>
        <v>4.8099999999999996</v>
      </c>
      <c r="K27" s="5"/>
      <c r="L27" s="7">
        <f t="shared" si="7"/>
        <v>4.8</v>
      </c>
    </row>
    <row r="28" spans="1:12" x14ac:dyDescent="0.2">
      <c r="A28" s="45" t="s">
        <v>131</v>
      </c>
      <c r="B28" s="11">
        <f>VLOOKUP($A28,'Step 2'!$A$3:$H$74,8,FALSE)</f>
        <v>17721</v>
      </c>
      <c r="C28" s="4"/>
      <c r="D28" s="11">
        <f>VLOOKUP($A28,'Step 4'!$A$3:$H$74,8,FALSE)</f>
        <v>467</v>
      </c>
      <c r="F28" s="12">
        <f t="shared" si="4"/>
        <v>2.6352914621071047E-2</v>
      </c>
      <c r="G28" s="5"/>
      <c r="H28" s="13">
        <f t="shared" si="5"/>
        <v>2.63E-2</v>
      </c>
      <c r="I28" s="5"/>
      <c r="J28" s="6">
        <f t="shared" si="6"/>
        <v>2.63</v>
      </c>
      <c r="K28" s="5"/>
      <c r="L28" s="7">
        <f t="shared" si="7"/>
        <v>2.6</v>
      </c>
    </row>
    <row r="29" spans="1:12" x14ac:dyDescent="0.2">
      <c r="A29" s="45" t="s">
        <v>132</v>
      </c>
      <c r="B29" s="11">
        <f>VLOOKUP($A29,'Step 2'!$A$3:$H$74,8,FALSE)</f>
        <v>136424</v>
      </c>
      <c r="C29" s="4"/>
      <c r="D29" s="11">
        <f>VLOOKUP($A29,'Step 4'!$A$3:$H$74,8,FALSE)</f>
        <v>10557</v>
      </c>
      <c r="F29" s="12">
        <f t="shared" si="4"/>
        <v>7.738374479563713E-2</v>
      </c>
      <c r="G29" s="5"/>
      <c r="H29" s="13">
        <f t="shared" si="5"/>
        <v>7.7299999999999994E-2</v>
      </c>
      <c r="I29" s="5"/>
      <c r="J29" s="6">
        <f t="shared" si="6"/>
        <v>7.7299999999999995</v>
      </c>
      <c r="K29" s="5"/>
      <c r="L29" s="7">
        <f t="shared" si="7"/>
        <v>7.7</v>
      </c>
    </row>
    <row r="30" spans="1:12" x14ac:dyDescent="0.2">
      <c r="A30" s="45" t="s">
        <v>133</v>
      </c>
      <c r="B30" s="11">
        <f>VLOOKUP($A30,'Step 2'!$A$3:$H$74,8,FALSE)</f>
        <v>8858</v>
      </c>
      <c r="C30" s="4"/>
      <c r="D30" s="11">
        <f>VLOOKUP($A30,'Step 4'!$A$3:$H$74,8,FALSE)</f>
        <v>412</v>
      </c>
      <c r="F30" s="12">
        <f t="shared" si="4"/>
        <v>4.6511627906976744E-2</v>
      </c>
      <c r="G30" s="5"/>
      <c r="H30" s="13">
        <f t="shared" si="5"/>
        <v>4.65E-2</v>
      </c>
      <c r="I30" s="5"/>
      <c r="J30" s="6">
        <f t="shared" si="6"/>
        <v>4.6500000000000004</v>
      </c>
      <c r="K30" s="5"/>
      <c r="L30" s="7">
        <f t="shared" si="7"/>
        <v>4.7</v>
      </c>
    </row>
    <row r="31" spans="1:12" x14ac:dyDescent="0.2">
      <c r="A31" s="45" t="s">
        <v>134</v>
      </c>
      <c r="B31" s="11">
        <f>VLOOKUP($A31,'Step 2'!$A$3:$H$74,8,FALSE)</f>
        <v>40098</v>
      </c>
      <c r="C31" s="4"/>
      <c r="D31" s="11">
        <f>VLOOKUP($A31,'Step 4'!$A$3:$H$74,8,FALSE)</f>
        <v>2212</v>
      </c>
      <c r="F31" s="12">
        <f t="shared" si="4"/>
        <v>5.5164846126988874E-2</v>
      </c>
      <c r="G31" s="5"/>
      <c r="H31" s="13">
        <f t="shared" si="5"/>
        <v>5.5100000000000003E-2</v>
      </c>
      <c r="I31" s="5"/>
      <c r="J31" s="6">
        <f t="shared" si="6"/>
        <v>5.5100000000000007</v>
      </c>
      <c r="K31" s="5"/>
      <c r="L31" s="7">
        <f t="shared" si="7"/>
        <v>5.5</v>
      </c>
    </row>
    <row r="32" spans="1:12" x14ac:dyDescent="0.2">
      <c r="A32" s="45" t="s">
        <v>139</v>
      </c>
      <c r="B32" s="11">
        <f>VLOOKUP($A32,'Step 2'!$A$3:$H$74,8,FALSE)</f>
        <v>183399</v>
      </c>
      <c r="C32" s="4"/>
      <c r="D32" s="11">
        <f>VLOOKUP($A32,'Step 4'!$A$3:$H$74,8,FALSE)</f>
        <v>6668</v>
      </c>
      <c r="F32" s="12">
        <f t="shared" si="4"/>
        <v>3.6357886357068471E-2</v>
      </c>
      <c r="G32" s="5"/>
      <c r="H32" s="13">
        <f t="shared" si="5"/>
        <v>3.6299999999999999E-2</v>
      </c>
      <c r="I32" s="5"/>
      <c r="J32" s="6">
        <f t="shared" si="6"/>
        <v>3.63</v>
      </c>
      <c r="K32" s="5"/>
      <c r="L32" s="7">
        <f t="shared" si="7"/>
        <v>3.6</v>
      </c>
    </row>
    <row r="33" spans="1:12" x14ac:dyDescent="0.2">
      <c r="A33" s="45" t="s">
        <v>140</v>
      </c>
      <c r="B33" s="11">
        <f>VLOOKUP($A33,'Step 2'!$A$3:$H$74,8,FALSE)</f>
        <v>135105</v>
      </c>
      <c r="C33" s="4"/>
      <c r="D33" s="11">
        <f>VLOOKUP($A33,'Step 4'!$A$3:$H$74,8,FALSE)</f>
        <v>5111</v>
      </c>
      <c r="F33" s="12">
        <f t="shared" si="4"/>
        <v>3.7829836053439918E-2</v>
      </c>
      <c r="G33" s="5"/>
      <c r="H33" s="13">
        <f t="shared" si="5"/>
        <v>3.78E-2</v>
      </c>
      <c r="I33" s="5"/>
      <c r="J33" s="6">
        <f t="shared" si="6"/>
        <v>3.7800000000000002</v>
      </c>
      <c r="K33" s="5"/>
      <c r="L33" s="7">
        <f t="shared" si="7"/>
        <v>3.8</v>
      </c>
    </row>
    <row r="34" spans="1:12" x14ac:dyDescent="0.2">
      <c r="A34" s="45" t="s">
        <v>141</v>
      </c>
      <c r="B34" s="11">
        <f>VLOOKUP($A34,'Step 2'!$A$3:$H$74,8,FALSE)</f>
        <v>22032</v>
      </c>
      <c r="C34" s="4"/>
      <c r="D34" s="11">
        <f>VLOOKUP($A34,'Step 4'!$A$3:$H$74,8,FALSE)</f>
        <v>762</v>
      </c>
      <c r="F34" s="12">
        <f t="shared" si="4"/>
        <v>3.4586056644880174E-2</v>
      </c>
      <c r="G34" s="5"/>
      <c r="H34" s="13">
        <f t="shared" si="5"/>
        <v>3.4500000000000003E-2</v>
      </c>
      <c r="I34" s="5"/>
      <c r="J34" s="6">
        <f t="shared" si="6"/>
        <v>3.45</v>
      </c>
      <c r="K34" s="5"/>
      <c r="L34" s="7">
        <f t="shared" si="7"/>
        <v>3.5</v>
      </c>
    </row>
    <row r="35" spans="1:12" x14ac:dyDescent="0.2">
      <c r="A35" s="45" t="s">
        <v>143</v>
      </c>
      <c r="B35" s="11">
        <f>VLOOKUP($A35,'Step 2'!$A$3:$H$74,8,FALSE)</f>
        <v>315705</v>
      </c>
      <c r="C35" s="4"/>
      <c r="D35" s="11">
        <f>VLOOKUP($A35,'Step 4'!$A$3:$H$74,8,FALSE)</f>
        <v>13552</v>
      </c>
      <c r="F35" s="12">
        <f t="shared" si="4"/>
        <v>4.2926149411634279E-2</v>
      </c>
      <c r="G35" s="5"/>
      <c r="H35" s="13">
        <f t="shared" si="5"/>
        <v>4.2900000000000001E-2</v>
      </c>
      <c r="I35" s="5"/>
      <c r="J35" s="6">
        <f t="shared" si="6"/>
        <v>4.29</v>
      </c>
      <c r="K35" s="5"/>
      <c r="L35" s="7">
        <f t="shared" si="7"/>
        <v>4.3</v>
      </c>
    </row>
    <row r="36" spans="1:12" x14ac:dyDescent="0.2">
      <c r="A36" s="45" t="s">
        <v>145</v>
      </c>
      <c r="B36" s="11">
        <f>VLOOKUP($A36,'Step 2'!$A$3:$H$74,8,FALSE)</f>
        <v>23150</v>
      </c>
      <c r="C36" s="4"/>
      <c r="D36" s="11">
        <f>VLOOKUP($A36,'Step 4'!$A$3:$H$74,8,FALSE)</f>
        <v>585</v>
      </c>
      <c r="F36" s="12">
        <f t="shared" si="4"/>
        <v>2.5269978401727861E-2</v>
      </c>
      <c r="G36" s="5"/>
      <c r="H36" s="13">
        <f t="shared" si="5"/>
        <v>2.52E-2</v>
      </c>
      <c r="I36" s="5"/>
      <c r="J36" s="6">
        <f t="shared" si="6"/>
        <v>2.52</v>
      </c>
      <c r="K36" s="5"/>
      <c r="L36" s="7">
        <f t="shared" si="7"/>
        <v>2.5</v>
      </c>
    </row>
    <row r="37" spans="1:12" x14ac:dyDescent="0.2">
      <c r="A37" s="45" t="s">
        <v>146</v>
      </c>
      <c r="B37" s="11">
        <f>VLOOKUP($A37,'Step 2'!$A$3:$H$74,8,FALSE)</f>
        <v>192785</v>
      </c>
      <c r="C37" s="4"/>
      <c r="D37" s="11">
        <f>VLOOKUP($A37,'Step 4'!$A$3:$H$74,8,FALSE)</f>
        <v>14322</v>
      </c>
      <c r="F37" s="12">
        <f t="shared" si="4"/>
        <v>7.4290012189745055E-2</v>
      </c>
      <c r="G37" s="5"/>
      <c r="H37" s="13">
        <f t="shared" si="5"/>
        <v>7.4200000000000002E-2</v>
      </c>
      <c r="I37" s="5"/>
      <c r="J37" s="6">
        <f t="shared" si="6"/>
        <v>7.42</v>
      </c>
      <c r="K37" s="5"/>
      <c r="L37" s="7">
        <f t="shared" si="7"/>
        <v>7.4</v>
      </c>
    </row>
    <row r="38" spans="1:12" x14ac:dyDescent="0.2">
      <c r="A38" s="45" t="s">
        <v>149</v>
      </c>
      <c r="B38" s="11">
        <f>VLOOKUP($A38,'Step 2'!$A$3:$H$74,8,FALSE)</f>
        <v>22882</v>
      </c>
      <c r="C38" s="4"/>
      <c r="D38" s="11">
        <f>VLOOKUP($A38,'Step 4'!$A$3:$H$74,8,FALSE)</f>
        <v>890</v>
      </c>
      <c r="F38" s="12">
        <f t="shared" si="4"/>
        <v>3.8895201468403112E-2</v>
      </c>
      <c r="G38" s="5"/>
      <c r="H38" s="13">
        <f t="shared" si="5"/>
        <v>3.8800000000000001E-2</v>
      </c>
      <c r="I38" s="5"/>
      <c r="J38" s="6">
        <f t="shared" si="6"/>
        <v>3.88</v>
      </c>
      <c r="K38" s="5"/>
      <c r="L38" s="7">
        <f t="shared" si="7"/>
        <v>3.9</v>
      </c>
    </row>
    <row r="39" spans="1:12" x14ac:dyDescent="0.2">
      <c r="A39" s="45" t="s">
        <v>150</v>
      </c>
      <c r="B39" s="11">
        <f>VLOOKUP($A39,'Step 2'!$A$3:$H$74,8,FALSE)</f>
        <v>41120</v>
      </c>
      <c r="C39" s="4"/>
      <c r="D39" s="11">
        <f>VLOOKUP($A39,'Step 4'!$A$3:$H$74,8,FALSE)</f>
        <v>2847</v>
      </c>
      <c r="F39" s="12">
        <f t="shared" si="4"/>
        <v>6.9236381322957202E-2</v>
      </c>
      <c r="G39" s="5"/>
      <c r="H39" s="13">
        <f t="shared" si="5"/>
        <v>6.9199999999999998E-2</v>
      </c>
      <c r="I39" s="5"/>
      <c r="J39" s="6">
        <f t="shared" si="6"/>
        <v>6.92</v>
      </c>
      <c r="K39" s="5"/>
      <c r="L39" s="7">
        <f t="shared" si="7"/>
        <v>6.9</v>
      </c>
    </row>
    <row r="40" spans="1:12" x14ac:dyDescent="0.2">
      <c r="A40" s="45" t="s">
        <v>154</v>
      </c>
      <c r="B40" s="11">
        <f>VLOOKUP($A40,'Step 2'!$A$3:$H$74,8,FALSE)</f>
        <v>54079</v>
      </c>
      <c r="C40" s="4"/>
      <c r="D40" s="11">
        <f>VLOOKUP($A40,'Step 4'!$A$3:$H$74,8,FALSE)</f>
        <v>2284</v>
      </c>
      <c r="F40" s="12">
        <f t="shared" si="4"/>
        <v>4.2234508774200707E-2</v>
      </c>
      <c r="G40" s="5"/>
      <c r="H40" s="13">
        <f t="shared" si="5"/>
        <v>4.2200000000000001E-2</v>
      </c>
      <c r="I40" s="5"/>
      <c r="J40" s="6">
        <f t="shared" si="6"/>
        <v>4.22</v>
      </c>
      <c r="K40" s="5"/>
      <c r="L40" s="7">
        <f t="shared" si="7"/>
        <v>4.2</v>
      </c>
    </row>
    <row r="41" spans="1:12" x14ac:dyDescent="0.2">
      <c r="A41" s="45" t="s">
        <v>157</v>
      </c>
      <c r="B41" s="11">
        <f>VLOOKUP($A41,'Step 2'!$A$3:$H$74,8,FALSE)</f>
        <v>6839</v>
      </c>
      <c r="C41" s="4"/>
      <c r="D41" s="11">
        <f>VLOOKUP($A41,'Step 4'!$A$3:$H$74,8,FALSE)</f>
        <v>271</v>
      </c>
      <c r="F41" s="12">
        <f t="shared" si="4"/>
        <v>3.9625676268460301E-2</v>
      </c>
      <c r="G41" s="5"/>
      <c r="H41" s="13">
        <f t="shared" si="5"/>
        <v>3.9600000000000003E-2</v>
      </c>
      <c r="I41" s="5"/>
      <c r="J41" s="6">
        <f t="shared" si="6"/>
        <v>3.9600000000000004</v>
      </c>
      <c r="K41" s="5"/>
      <c r="L41" s="7">
        <f t="shared" si="7"/>
        <v>4</v>
      </c>
    </row>
    <row r="42" spans="1:12" x14ac:dyDescent="0.2">
      <c r="A42" s="45" t="s">
        <v>158</v>
      </c>
      <c r="B42" s="11">
        <f>VLOOKUP($A42,'Step 2'!$A$3:$H$74,8,FALSE)</f>
        <v>45718</v>
      </c>
      <c r="C42" s="4"/>
      <c r="D42" s="11">
        <f>VLOOKUP($A42,'Step 4'!$A$3:$H$74,8,FALSE)</f>
        <v>1937</v>
      </c>
      <c r="F42" s="12">
        <f t="shared" si="4"/>
        <v>4.2368432564854105E-2</v>
      </c>
      <c r="G42" s="5"/>
      <c r="H42" s="13">
        <f t="shared" si="5"/>
        <v>4.2299999999999997E-2</v>
      </c>
      <c r="I42" s="5"/>
      <c r="J42" s="6">
        <f t="shared" si="6"/>
        <v>4.2299999999999995</v>
      </c>
      <c r="K42" s="5"/>
      <c r="L42" s="7">
        <f t="shared" si="7"/>
        <v>4.2</v>
      </c>
    </row>
    <row r="43" spans="1:12" x14ac:dyDescent="0.2">
      <c r="A43" s="45" t="s">
        <v>159</v>
      </c>
      <c r="B43" s="11">
        <f>VLOOKUP($A43,'Step 2'!$A$3:$H$74,8,FALSE)</f>
        <v>64982</v>
      </c>
      <c r="C43" s="4"/>
      <c r="D43" s="11">
        <f>VLOOKUP($A43,'Step 4'!$A$3:$H$74,8,FALSE)</f>
        <v>2583</v>
      </c>
      <c r="F43" s="12">
        <f t="shared" si="4"/>
        <v>3.9749469083746269E-2</v>
      </c>
      <c r="G43" s="5"/>
      <c r="H43" s="13">
        <f t="shared" si="5"/>
        <v>3.9699999999999999E-2</v>
      </c>
      <c r="I43" s="5"/>
      <c r="J43" s="6">
        <f t="shared" si="6"/>
        <v>3.9699999999999998</v>
      </c>
      <c r="K43" s="5"/>
      <c r="L43" s="7">
        <f t="shared" si="7"/>
        <v>4</v>
      </c>
    </row>
    <row r="44" spans="1:12" x14ac:dyDescent="0.2">
      <c r="A44" s="45" t="s">
        <v>160</v>
      </c>
      <c r="B44" s="11">
        <f>VLOOKUP($A44,'Step 2'!$A$3:$H$74,8,FALSE)</f>
        <v>23209</v>
      </c>
      <c r="C44" s="4"/>
      <c r="D44" s="11">
        <f>VLOOKUP($A44,'Step 4'!$A$3:$H$74,8,FALSE)</f>
        <v>634</v>
      </c>
      <c r="F44" s="12">
        <f t="shared" si="4"/>
        <v>2.7316989099056402E-2</v>
      </c>
      <c r="G44" s="5"/>
      <c r="H44" s="13">
        <f t="shared" si="5"/>
        <v>2.7300000000000001E-2</v>
      </c>
      <c r="I44" s="5"/>
      <c r="J44" s="6">
        <f t="shared" si="6"/>
        <v>2.73</v>
      </c>
      <c r="K44" s="5"/>
      <c r="L44" s="7">
        <f t="shared" si="7"/>
        <v>2.7</v>
      </c>
    </row>
    <row r="45" spans="1:12" x14ac:dyDescent="0.2">
      <c r="A45" s="45" t="s">
        <v>161</v>
      </c>
      <c r="B45" s="11">
        <f>VLOOKUP($A45,'Step 2'!$A$3:$H$74,8,FALSE)</f>
        <v>68930</v>
      </c>
      <c r="C45" s="4"/>
      <c r="D45" s="11">
        <f>VLOOKUP($A45,'Step 4'!$A$3:$H$74,8,FALSE)</f>
        <v>2761</v>
      </c>
      <c r="F45" s="12">
        <f t="shared" si="4"/>
        <v>4.0055128391121429E-2</v>
      </c>
      <c r="G45" s="5"/>
      <c r="H45" s="13">
        <f t="shared" si="5"/>
        <v>0.04</v>
      </c>
      <c r="I45" s="5"/>
      <c r="J45" s="6">
        <f t="shared" si="6"/>
        <v>4</v>
      </c>
      <c r="K45" s="5"/>
      <c r="L45" s="7">
        <f t="shared" si="7"/>
        <v>4</v>
      </c>
    </row>
    <row r="46" spans="1:12" x14ac:dyDescent="0.2">
      <c r="A46" s="45" t="s">
        <v>162</v>
      </c>
      <c r="B46" s="11">
        <f>VLOOKUP($A46,'Step 2'!$A$3:$H$74,8,FALSE)</f>
        <v>11683</v>
      </c>
      <c r="C46" s="4"/>
      <c r="D46" s="11">
        <f>VLOOKUP($A46,'Step 4'!$A$3:$H$74,8,FALSE)</f>
        <v>409</v>
      </c>
      <c r="F46" s="12">
        <f t="shared" si="4"/>
        <v>3.5008131473080545E-2</v>
      </c>
      <c r="G46" s="5"/>
      <c r="H46" s="13">
        <f t="shared" si="5"/>
        <v>3.5000000000000003E-2</v>
      </c>
      <c r="I46" s="5"/>
      <c r="J46" s="6">
        <f t="shared" si="6"/>
        <v>3.5000000000000004</v>
      </c>
      <c r="K46" s="5"/>
      <c r="L46" s="7">
        <f t="shared" si="7"/>
        <v>3.5</v>
      </c>
    </row>
    <row r="47" spans="1:12" x14ac:dyDescent="0.2">
      <c r="A47" s="45" t="s">
        <v>163</v>
      </c>
      <c r="B47" s="11">
        <f>VLOOKUP($A47,'Step 2'!$A$3:$H$74,8,FALSE)</f>
        <v>478330</v>
      </c>
      <c r="C47" s="4"/>
      <c r="D47" s="11">
        <f>VLOOKUP($A47,'Step 4'!$A$3:$H$74,8,FALSE)</f>
        <v>20476</v>
      </c>
      <c r="F47" s="12">
        <f t="shared" si="4"/>
        <v>4.2807266949595468E-2</v>
      </c>
      <c r="G47" s="5"/>
      <c r="H47" s="13">
        <f t="shared" si="5"/>
        <v>4.2799999999999998E-2</v>
      </c>
      <c r="I47" s="5"/>
      <c r="J47" s="6">
        <f t="shared" si="6"/>
        <v>4.2799999999999994</v>
      </c>
      <c r="K47" s="5"/>
      <c r="L47" s="7">
        <f t="shared" si="7"/>
        <v>4.3</v>
      </c>
    </row>
    <row r="48" spans="1:12" x14ac:dyDescent="0.2">
      <c r="A48" s="45" t="s">
        <v>166</v>
      </c>
      <c r="B48" s="11">
        <f>VLOOKUP($A48,'Step 2'!$A$3:$H$74,8,FALSE)</f>
        <v>93746</v>
      </c>
      <c r="C48" s="4"/>
      <c r="D48" s="11">
        <f>VLOOKUP($A48,'Step 4'!$A$3:$H$74,8,FALSE)</f>
        <v>4875</v>
      </c>
      <c r="F48" s="12">
        <f t="shared" si="4"/>
        <v>5.2002218761333818E-2</v>
      </c>
      <c r="G48" s="5"/>
      <c r="H48" s="13">
        <f t="shared" si="5"/>
        <v>5.1999999999999998E-2</v>
      </c>
      <c r="I48" s="5"/>
      <c r="J48" s="6">
        <f t="shared" si="6"/>
        <v>5.2</v>
      </c>
      <c r="K48" s="5"/>
      <c r="L48" s="7">
        <f t="shared" si="7"/>
        <v>5.2</v>
      </c>
    </row>
    <row r="49" spans="1:12" x14ac:dyDescent="0.2">
      <c r="A49" s="45" t="s">
        <v>167</v>
      </c>
      <c r="B49" s="11">
        <f>VLOOKUP($A49,'Step 2'!$A$3:$H$74,8,FALSE)</f>
        <v>114481</v>
      </c>
      <c r="C49" s="4"/>
      <c r="D49" s="11">
        <f>VLOOKUP($A49,'Step 4'!$A$3:$H$74,8,FALSE)</f>
        <v>7336</v>
      </c>
      <c r="F49" s="12">
        <f t="shared" si="4"/>
        <v>6.4080502441453163E-2</v>
      </c>
      <c r="G49" s="5"/>
      <c r="H49" s="13">
        <f t="shared" si="5"/>
        <v>6.4000000000000001E-2</v>
      </c>
      <c r="I49" s="5"/>
      <c r="J49" s="6">
        <f t="shared" si="6"/>
        <v>6.4</v>
      </c>
      <c r="K49" s="5"/>
      <c r="L49" s="7">
        <f t="shared" si="7"/>
        <v>6.4</v>
      </c>
    </row>
    <row r="50" spans="1:12" x14ac:dyDescent="0.2">
      <c r="A50" s="45" t="s">
        <v>169</v>
      </c>
      <c r="B50" s="11">
        <f>VLOOKUP($A50,'Step 2'!$A$3:$H$74,8,FALSE)</f>
        <v>413634</v>
      </c>
      <c r="C50" s="4"/>
      <c r="D50" s="11">
        <f>VLOOKUP($A50,'Step 4'!$A$3:$H$74,8,FALSE)</f>
        <v>16467</v>
      </c>
      <c r="F50" s="12">
        <f t="shared" si="4"/>
        <v>3.9810557159227725E-2</v>
      </c>
      <c r="G50" s="5"/>
      <c r="H50" s="13">
        <f t="shared" si="5"/>
        <v>3.9800000000000002E-2</v>
      </c>
      <c r="I50" s="5"/>
      <c r="J50" s="6">
        <f t="shared" si="6"/>
        <v>3.9800000000000004</v>
      </c>
      <c r="K50" s="5"/>
      <c r="L50" s="7">
        <f t="shared" si="7"/>
        <v>4</v>
      </c>
    </row>
    <row r="51" spans="1:12" x14ac:dyDescent="0.2">
      <c r="A51" s="45" t="s">
        <v>170</v>
      </c>
      <c r="B51" s="11">
        <f>VLOOKUP($A51,'Step 2'!$A$3:$H$74,8,FALSE)</f>
        <v>118451</v>
      </c>
      <c r="C51" s="4"/>
      <c r="D51" s="11">
        <f>VLOOKUP($A51,'Step 4'!$A$3:$H$74,8,FALSE)</f>
        <v>4118</v>
      </c>
      <c r="F51" s="12">
        <f t="shared" si="4"/>
        <v>3.4765430431148742E-2</v>
      </c>
      <c r="G51" s="5"/>
      <c r="H51" s="13">
        <f t="shared" si="5"/>
        <v>3.4700000000000002E-2</v>
      </c>
      <c r="I51" s="5"/>
      <c r="J51" s="6">
        <f t="shared" si="6"/>
        <v>3.47</v>
      </c>
      <c r="K51" s="5"/>
      <c r="L51" s="7">
        <f t="shared" si="7"/>
        <v>3.5</v>
      </c>
    </row>
    <row r="52" spans="1:12" x14ac:dyDescent="0.2">
      <c r="A52" s="45" t="s">
        <v>172</v>
      </c>
      <c r="B52" s="11">
        <f>VLOOKUP($A52,'Step 2'!$A$3:$H$74,8,FALSE)</f>
        <v>65107</v>
      </c>
      <c r="C52" s="4"/>
      <c r="D52" s="11">
        <f>VLOOKUP($A52,'Step 4'!$A$3:$H$74,8,FALSE)</f>
        <v>2232</v>
      </c>
      <c r="F52" s="12">
        <f t="shared" si="4"/>
        <v>3.4282028046139432E-2</v>
      </c>
      <c r="G52" s="5"/>
      <c r="H52" s="13">
        <f t="shared" si="5"/>
        <v>3.4200000000000001E-2</v>
      </c>
      <c r="I52" s="5"/>
      <c r="J52" s="6">
        <f t="shared" si="6"/>
        <v>3.42</v>
      </c>
      <c r="K52" s="5"/>
      <c r="L52" s="7">
        <f t="shared" si="7"/>
        <v>3.4</v>
      </c>
    </row>
    <row r="53" spans="1:12" x14ac:dyDescent="0.2">
      <c r="A53" s="45" t="s">
        <v>173</v>
      </c>
      <c r="B53" s="11">
        <f>VLOOKUP($A53,'Step 2'!$A$3:$H$74,8,FALSE)</f>
        <v>50691</v>
      </c>
      <c r="C53" s="4"/>
      <c r="D53" s="11">
        <f>VLOOKUP($A53,'Step 4'!$A$3:$H$74,8,FALSE)</f>
        <v>1337</v>
      </c>
      <c r="F53" s="12">
        <f t="shared" si="4"/>
        <v>2.637549071827346E-2</v>
      </c>
      <c r="G53" s="5"/>
      <c r="H53" s="13">
        <f t="shared" si="5"/>
        <v>2.63E-2</v>
      </c>
      <c r="I53" s="5"/>
      <c r="J53" s="6">
        <f t="shared" si="6"/>
        <v>2.63</v>
      </c>
      <c r="K53" s="5"/>
      <c r="L53" s="7">
        <f t="shared" si="7"/>
        <v>2.6</v>
      </c>
    </row>
    <row r="54" spans="1:12" x14ac:dyDescent="0.2">
      <c r="A54" s="45" t="s">
        <v>174</v>
      </c>
      <c r="B54" s="11">
        <f>VLOOKUP($A54,'Step 2'!$A$3:$H$74,8,FALSE)</f>
        <v>8111</v>
      </c>
      <c r="C54" s="4"/>
      <c r="D54" s="11">
        <f>VLOOKUP($A54,'Step 4'!$A$3:$H$74,8,FALSE)</f>
        <v>260</v>
      </c>
      <c r="F54" s="12">
        <f t="shared" si="4"/>
        <v>3.205523363333744E-2</v>
      </c>
      <c r="G54" s="5"/>
      <c r="H54" s="13">
        <f t="shared" si="5"/>
        <v>3.2000000000000001E-2</v>
      </c>
      <c r="I54" s="5"/>
      <c r="J54" s="6">
        <f t="shared" si="6"/>
        <v>3.2</v>
      </c>
      <c r="K54" s="5"/>
      <c r="L54" s="7">
        <f t="shared" si="7"/>
        <v>3.2</v>
      </c>
    </row>
    <row r="55" spans="1:12" x14ac:dyDescent="0.2">
      <c r="A55" s="45" t="s">
        <v>176</v>
      </c>
      <c r="B55" s="11">
        <f>VLOOKUP($A55,'Step 2'!$A$3:$H$74,8,FALSE)</f>
        <v>18619</v>
      </c>
      <c r="C55" s="4"/>
      <c r="D55" s="11">
        <f>VLOOKUP($A55,'Step 4'!$A$3:$H$74,8,FALSE)</f>
        <v>841</v>
      </c>
      <c r="F55" s="12">
        <f t="shared" si="4"/>
        <v>4.5168913475482034E-2</v>
      </c>
      <c r="G55" s="5"/>
      <c r="H55" s="13">
        <f t="shared" si="5"/>
        <v>4.5100000000000001E-2</v>
      </c>
      <c r="I55" s="5"/>
      <c r="J55" s="6">
        <f t="shared" si="6"/>
        <v>4.51</v>
      </c>
      <c r="K55" s="5"/>
      <c r="L55" s="7">
        <f t="shared" si="7"/>
        <v>4.5</v>
      </c>
    </row>
    <row r="56" spans="1:12" x14ac:dyDescent="0.2">
      <c r="A56" s="45" t="s">
        <v>177</v>
      </c>
      <c r="B56" s="11">
        <f>VLOOKUP($A56,'Step 2'!$A$3:$H$74,8,FALSE)</f>
        <v>11105</v>
      </c>
      <c r="C56" s="4"/>
      <c r="D56" s="11">
        <f>VLOOKUP($A56,'Step 4'!$A$3:$H$74,8,FALSE)</f>
        <v>370</v>
      </c>
      <c r="F56" s="12">
        <f t="shared" si="4"/>
        <v>3.3318325078793336E-2</v>
      </c>
      <c r="G56" s="5"/>
      <c r="H56" s="13">
        <f t="shared" si="5"/>
        <v>3.3300000000000003E-2</v>
      </c>
      <c r="I56" s="5"/>
      <c r="J56" s="6">
        <f t="shared" si="6"/>
        <v>3.3300000000000005</v>
      </c>
      <c r="K56" s="5"/>
      <c r="L56" s="7">
        <f t="shared" si="7"/>
        <v>3.3</v>
      </c>
    </row>
    <row r="57" spans="1:12" x14ac:dyDescent="0.2">
      <c r="A57" s="27" t="s">
        <v>97</v>
      </c>
      <c r="B57" s="26">
        <f>SUM(B19:B56)</f>
        <v>4640906</v>
      </c>
      <c r="D57" s="26">
        <f>SUM(D19:D56)</f>
        <v>216100</v>
      </c>
      <c r="F57" s="12">
        <f>D57/B57</f>
        <v>4.6564183803765903E-2</v>
      </c>
      <c r="G57" s="5"/>
      <c r="H57" s="13">
        <f>TRUNC(F57,4)</f>
        <v>4.65E-2</v>
      </c>
      <c r="I57" s="5"/>
      <c r="J57" s="6">
        <f>H57*100</f>
        <v>4.6500000000000004</v>
      </c>
      <c r="K57" s="5"/>
      <c r="L57" s="7">
        <f>ROUND(J57,1)</f>
        <v>4.7</v>
      </c>
    </row>
    <row r="58" spans="1:12" x14ac:dyDescent="0.2">
      <c r="A58" s="27"/>
      <c r="B58" s="26"/>
      <c r="D58" s="26"/>
      <c r="F58" s="12"/>
      <c r="G58" s="5"/>
      <c r="H58" s="13"/>
      <c r="I58" s="5"/>
      <c r="J58" s="6"/>
      <c r="K58" s="5"/>
      <c r="L58" s="7"/>
    </row>
    <row r="59" spans="1:12" x14ac:dyDescent="0.2">
      <c r="A59" s="27"/>
      <c r="B59" s="26"/>
      <c r="D59" s="26"/>
      <c r="F59" s="12"/>
      <c r="G59" s="5"/>
      <c r="H59" s="13"/>
      <c r="I59" s="5"/>
      <c r="J59" s="6"/>
      <c r="K59" s="5"/>
      <c r="L59" s="7"/>
    </row>
    <row r="60" spans="1:12" x14ac:dyDescent="0.2">
      <c r="A60" s="27" t="s">
        <v>105</v>
      </c>
    </row>
    <row r="61" spans="1:12" x14ac:dyDescent="0.2">
      <c r="A61" s="25" t="s">
        <v>354</v>
      </c>
      <c r="B61" s="11">
        <f>INDEX('Reservation final'!$K$35:$K$75,MATCH(A61,'Reservation final'!$B$35:$B$75,0),1)</f>
        <v>106513.582232</v>
      </c>
      <c r="C61" s="4"/>
      <c r="D61" s="11">
        <f>INDEX('Reservation final'!$J$35:$J$75,MATCH(A61,'Reservation final'!$B$35:$B$75,0),1)</f>
        <v>10300.951539</v>
      </c>
      <c r="F61" s="12">
        <f t="shared" ref="F61:F65" si="8">D61/B61</f>
        <v>9.6710215947513903E-2</v>
      </c>
      <c r="G61" s="5"/>
      <c r="H61" s="13">
        <f t="shared" ref="H61:H65" si="9">TRUNC(F61,4)</f>
        <v>9.6699999999999994E-2</v>
      </c>
      <c r="I61" s="5"/>
      <c r="J61" s="6">
        <f t="shared" ref="J61:J65" si="10">H61*100</f>
        <v>9.67</v>
      </c>
      <c r="K61" s="5"/>
      <c r="L61" s="7">
        <f t="shared" ref="L61:L65" si="11">ROUND(J61,1)</f>
        <v>9.6999999999999993</v>
      </c>
    </row>
    <row r="62" spans="1:12" x14ac:dyDescent="0.2">
      <c r="A62" s="25" t="s">
        <v>347</v>
      </c>
      <c r="B62" s="11">
        <f>INDEX('Reservation final'!$K$35:$K$75,MATCH(A62,'Reservation final'!$B$35:$B$75,0),1)</f>
        <v>63077.007313000002</v>
      </c>
      <c r="C62" s="4"/>
      <c r="D62" s="11">
        <f>INDEX('Reservation final'!$J$35:$J$75,MATCH(A62,'Reservation final'!$B$35:$B$75,0),1)</f>
        <v>7514.1755199999998</v>
      </c>
      <c r="F62" s="12">
        <f t="shared" si="8"/>
        <v>0.11912701378987821</v>
      </c>
      <c r="G62" s="5"/>
      <c r="H62" s="13">
        <f t="shared" si="9"/>
        <v>0.1191</v>
      </c>
      <c r="I62" s="5"/>
      <c r="J62" s="6">
        <f t="shared" si="10"/>
        <v>11.91</v>
      </c>
      <c r="K62" s="5"/>
      <c r="L62" s="7">
        <f t="shared" si="11"/>
        <v>11.9</v>
      </c>
    </row>
    <row r="63" spans="1:12" x14ac:dyDescent="0.2">
      <c r="A63" s="25" t="s">
        <v>348</v>
      </c>
      <c r="B63" s="11">
        <f>INDEX('Reservation final'!$K$35:$K$75,MATCH(A63,'Reservation final'!$B$35:$B$75,0),1)</f>
        <v>306541.16743099998</v>
      </c>
      <c r="C63" s="4"/>
      <c r="D63" s="11">
        <f>INDEX('Reservation final'!$J$35:$J$75,MATCH(A63,'Reservation final'!$B$35:$B$75,0),1)</f>
        <v>14646.285192000001</v>
      </c>
      <c r="F63" s="12">
        <f t="shared" si="8"/>
        <v>4.7779178616512465E-2</v>
      </c>
      <c r="G63" s="5"/>
      <c r="H63" s="13">
        <f t="shared" si="9"/>
        <v>4.7699999999999999E-2</v>
      </c>
      <c r="I63" s="5"/>
      <c r="J63" s="6">
        <f t="shared" si="10"/>
        <v>4.7699999999999996</v>
      </c>
      <c r="K63" s="5"/>
      <c r="L63" s="7">
        <f t="shared" si="11"/>
        <v>4.8</v>
      </c>
    </row>
    <row r="64" spans="1:12" x14ac:dyDescent="0.2">
      <c r="A64" s="25" t="s">
        <v>349</v>
      </c>
      <c r="B64" s="11">
        <f>INDEX('Reservation final'!$K$35:$K$75,MATCH(A64,'Reservation final'!$B$35:$B$75,0),1)</f>
        <v>19991.146181</v>
      </c>
      <c r="C64" s="4"/>
      <c r="D64" s="11">
        <f>INDEX('Reservation final'!$J$35:$J$75,MATCH(A64,'Reservation final'!$B$35:$B$75,0),1)</f>
        <v>2162.8725949999998</v>
      </c>
      <c r="F64" s="12">
        <f t="shared" si="8"/>
        <v>0.1081915251590546</v>
      </c>
      <c r="G64" s="5"/>
      <c r="H64" s="13">
        <f t="shared" si="9"/>
        <v>0.1081</v>
      </c>
      <c r="I64" s="5"/>
      <c r="J64" s="6">
        <f t="shared" si="10"/>
        <v>10.81</v>
      </c>
      <c r="K64" s="5"/>
      <c r="L64" s="7">
        <f t="shared" si="11"/>
        <v>10.8</v>
      </c>
    </row>
    <row r="65" spans="1:12" x14ac:dyDescent="0.2">
      <c r="A65" s="25" t="s">
        <v>350</v>
      </c>
      <c r="B65" s="11">
        <f>INDEX('Reservation final'!$K$35:$K$75,MATCH(A65,'Reservation final'!$B$35:$B$75,0),1)</f>
        <v>93636.564660999997</v>
      </c>
      <c r="C65" s="4"/>
      <c r="D65" s="11">
        <f>INDEX('Reservation final'!$J$35:$J$75,MATCH(A65,'Reservation final'!$B$35:$B$75,0),1)</f>
        <v>5475.8839590000007</v>
      </c>
      <c r="F65" s="12">
        <f t="shared" si="8"/>
        <v>5.8480188576169843E-2</v>
      </c>
      <c r="G65" s="5"/>
      <c r="H65" s="13">
        <f t="shared" si="9"/>
        <v>5.8400000000000001E-2</v>
      </c>
      <c r="I65" s="5"/>
      <c r="J65" s="6">
        <f t="shared" si="10"/>
        <v>5.84</v>
      </c>
      <c r="K65" s="5"/>
      <c r="L65" s="7">
        <f t="shared" si="11"/>
        <v>5.8</v>
      </c>
    </row>
    <row r="66" spans="1:12" x14ac:dyDescent="0.2">
      <c r="A66" s="25" t="s">
        <v>351</v>
      </c>
      <c r="B66" s="11">
        <f>INDEX('Reservation final'!$K$35:$K$75,MATCH(A66,'Reservation final'!$B$35:$B$75,0),1)</f>
        <v>38667.284693000001</v>
      </c>
      <c r="C66" s="4"/>
      <c r="D66" s="11">
        <f>INDEX('Reservation final'!$J$35:$J$75,MATCH(A66,'Reservation final'!$B$35:$B$75,0),1)</f>
        <v>6975.2180840000001</v>
      </c>
      <c r="F66" s="12">
        <f t="shared" ref="F66:F67" si="12">D66/B66</f>
        <v>0.18039068787425705</v>
      </c>
      <c r="G66" s="5"/>
      <c r="H66" s="13">
        <f t="shared" ref="H66:H67" si="13">TRUNC(F66,4)</f>
        <v>0.18029999999999999</v>
      </c>
      <c r="I66" s="5"/>
      <c r="J66" s="6">
        <f t="shared" ref="J66:J67" si="14">H66*100</f>
        <v>18.029999999999998</v>
      </c>
      <c r="K66" s="5"/>
      <c r="L66" s="7">
        <f t="shared" ref="L66:L67" si="15">ROUND(J66,1)</f>
        <v>18</v>
      </c>
    </row>
    <row r="67" spans="1:12" x14ac:dyDescent="0.2">
      <c r="A67" s="25" t="s">
        <v>352</v>
      </c>
      <c r="B67" s="11">
        <f>INDEX('Reservation final'!$K$35:$K$75,MATCH(A67,'Reservation final'!$B$35:$B$75,0),1)</f>
        <v>25274.104024</v>
      </c>
      <c r="C67" s="4"/>
      <c r="D67" s="11">
        <f>INDEX('Reservation final'!$J$35:$J$75,MATCH(A67,'Reservation final'!$B$35:$B$75,0),1)</f>
        <v>2280.0867870000002</v>
      </c>
      <c r="F67" s="12">
        <f t="shared" si="12"/>
        <v>9.0214346860124334E-2</v>
      </c>
      <c r="G67" s="5"/>
      <c r="H67" s="13">
        <f t="shared" si="13"/>
        <v>9.0200000000000002E-2</v>
      </c>
      <c r="I67" s="5"/>
      <c r="J67" s="6">
        <f t="shared" si="14"/>
        <v>9.02</v>
      </c>
      <c r="K67" s="5"/>
      <c r="L67" s="7">
        <f t="shared" si="15"/>
        <v>9</v>
      </c>
    </row>
    <row r="68" spans="1:12" x14ac:dyDescent="0.2">
      <c r="B68" s="26"/>
      <c r="D68" s="26"/>
      <c r="F68" s="12"/>
      <c r="G68" s="5"/>
      <c r="H68" s="13"/>
      <c r="I68" s="5"/>
      <c r="J68" s="6"/>
      <c r="K68" s="5"/>
      <c r="L68" s="7"/>
    </row>
    <row r="70" spans="1:12" x14ac:dyDescent="0.2">
      <c r="A70" s="15" t="s">
        <v>95</v>
      </c>
      <c r="B70" s="11">
        <f>National!J19</f>
        <v>3886126</v>
      </c>
      <c r="C70" s="11"/>
      <c r="D70" s="11">
        <f>National!K19</f>
        <v>153186</v>
      </c>
      <c r="F70" s="12">
        <f t="shared" ref="F70" si="16">D70/B70</f>
        <v>3.9418691004872206E-2</v>
      </c>
      <c r="G70" s="5"/>
      <c r="H70" s="13">
        <f t="shared" ref="H70" si="17">TRUNC(F70,4)</f>
        <v>3.9399999999999998E-2</v>
      </c>
      <c r="I70" s="5"/>
      <c r="J70" s="6">
        <f t="shared" ref="J70:J71" si="18">H70*100</f>
        <v>3.94</v>
      </c>
      <c r="L70" s="7">
        <f t="shared" ref="L70" si="19">ROUND(J70,1)</f>
        <v>3.9</v>
      </c>
    </row>
    <row r="71" spans="1:12" x14ac:dyDescent="0.2">
      <c r="A71" s="15" t="s">
        <v>96</v>
      </c>
      <c r="F71" s="12"/>
      <c r="H71" s="13">
        <f>TRUNC(H70*1.2,4)</f>
        <v>4.7199999999999999E-2</v>
      </c>
      <c r="J71" s="6">
        <f t="shared" si="18"/>
        <v>4.72</v>
      </c>
      <c r="L71" s="14">
        <f>ROUND(J71,1)</f>
        <v>4.7</v>
      </c>
    </row>
    <row r="72" spans="1:12" x14ac:dyDescent="0.2">
      <c r="A72" s="5"/>
    </row>
    <row r="74" spans="1:12" x14ac:dyDescent="0.2">
      <c r="A74" s="5" t="s">
        <v>98</v>
      </c>
      <c r="B74" s="11"/>
      <c r="C74" s="4"/>
      <c r="D74" s="11"/>
      <c r="E74" s="4"/>
      <c r="F74" s="12"/>
      <c r="G74" s="5"/>
      <c r="H74" s="13"/>
      <c r="I74" s="5"/>
      <c r="J74" s="6"/>
      <c r="K74" s="5"/>
      <c r="L74" s="7"/>
    </row>
    <row r="75" spans="1:12" x14ac:dyDescent="0.2">
      <c r="A75" s="5" t="s">
        <v>99</v>
      </c>
      <c r="B75" s="11"/>
      <c r="C75" s="4"/>
      <c r="D75" s="11"/>
      <c r="E75" s="4"/>
      <c r="F75" s="12"/>
      <c r="G75" s="5"/>
      <c r="H75" s="13"/>
      <c r="I75" s="5"/>
      <c r="J75" s="6"/>
      <c r="K75" s="5"/>
      <c r="L75" s="7"/>
    </row>
  </sheetData>
  <sortState xmlns:xlrd2="http://schemas.microsoft.com/office/spreadsheetml/2017/richdata2" ref="A19:A56">
    <sortCondition ref="A19:A56"/>
  </sortState>
  <mergeCells count="27">
    <mergeCell ref="L15:M15"/>
    <mergeCell ref="B16:C16"/>
    <mergeCell ref="D16:E16"/>
    <mergeCell ref="F16:G16"/>
    <mergeCell ref="H16:I16"/>
    <mergeCell ref="J16:K16"/>
    <mergeCell ref="L16:M16"/>
    <mergeCell ref="B15:C15"/>
    <mergeCell ref="D15:E15"/>
    <mergeCell ref="F15:G15"/>
    <mergeCell ref="H15:I15"/>
    <mergeCell ref="J15:K15"/>
    <mergeCell ref="B13:C13"/>
    <mergeCell ref="D13:E13"/>
    <mergeCell ref="F13:G13"/>
    <mergeCell ref="H13:I13"/>
    <mergeCell ref="J13:K13"/>
    <mergeCell ref="B12:C12"/>
    <mergeCell ref="D12:E12"/>
    <mergeCell ref="F12:I12"/>
    <mergeCell ref="J12:K12"/>
    <mergeCell ref="L12:M12"/>
    <mergeCell ref="L13:M13"/>
    <mergeCell ref="F14:G14"/>
    <mergeCell ref="H14:I14"/>
    <mergeCell ref="J14:K14"/>
    <mergeCell ref="L14:M14"/>
  </mergeCells>
  <conditionalFormatting sqref="L61:L65 L19:L55 L57">
    <cfRule type="expression" dxfId="9" priority="4">
      <formula>L19&gt;=$L$71</formula>
    </cfRule>
  </conditionalFormatting>
  <conditionalFormatting sqref="L66">
    <cfRule type="expression" dxfId="8" priority="3">
      <formula>L66&gt;=$L$71</formula>
    </cfRule>
  </conditionalFormatting>
  <conditionalFormatting sqref="L56">
    <cfRule type="expression" dxfId="7" priority="2">
      <formula>L56&gt;=$L$71</formula>
    </cfRule>
  </conditionalFormatting>
  <conditionalFormatting sqref="L67">
    <cfRule type="expression" dxfId="6" priority="1">
      <formula>L67&gt;=$L$71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M108"/>
  <sheetViews>
    <sheetView zoomScale="90" zoomScaleNormal="90" workbookViewId="0">
      <selection activeCell="M19" sqref="M19"/>
    </sheetView>
  </sheetViews>
  <sheetFormatPr defaultColWidth="11.42578125" defaultRowHeight="15" x14ac:dyDescent="0.25"/>
  <cols>
    <col min="1" max="1" width="13.5703125" style="16" customWidth="1"/>
    <col min="2" max="2" width="16.140625" style="16" customWidth="1"/>
    <col min="3" max="3" width="11.42578125" style="16"/>
    <col min="4" max="4" width="19.140625" style="16" customWidth="1"/>
    <col min="5" max="6" width="11.42578125" style="16"/>
    <col min="7" max="7" width="11.42578125" style="16" customWidth="1"/>
    <col min="8" max="16384" width="11.42578125" style="16"/>
  </cols>
  <sheetData>
    <row r="1" spans="1:15" x14ac:dyDescent="0.25">
      <c r="A1" s="63" t="s">
        <v>20</v>
      </c>
      <c r="B1" s="64"/>
      <c r="C1" s="64"/>
      <c r="D1" s="64"/>
      <c r="E1" s="64"/>
      <c r="F1" s="64"/>
      <c r="G1" s="65"/>
      <c r="H1" s="66"/>
      <c r="I1" s="66"/>
      <c r="J1" s="67"/>
      <c r="K1" s="67"/>
      <c r="L1" s="67"/>
      <c r="M1" s="67"/>
    </row>
    <row r="2" spans="1:15" x14ac:dyDescent="0.25">
      <c r="A2" s="63" t="s">
        <v>21</v>
      </c>
      <c r="B2" s="64"/>
      <c r="C2" s="64"/>
      <c r="D2" s="64"/>
      <c r="E2" s="64"/>
      <c r="F2" s="64"/>
      <c r="G2" s="65"/>
      <c r="H2" s="65"/>
      <c r="I2" s="66"/>
      <c r="J2" s="67"/>
      <c r="K2" s="67"/>
      <c r="L2" s="67"/>
      <c r="M2" s="67"/>
    </row>
    <row r="3" spans="1:15" x14ac:dyDescent="0.25">
      <c r="A3" s="64"/>
      <c r="B3" s="64"/>
      <c r="C3" s="64"/>
      <c r="D3" s="64"/>
      <c r="E3" s="64"/>
      <c r="F3" s="64"/>
      <c r="G3" s="65"/>
      <c r="H3" s="65"/>
      <c r="I3" s="65"/>
      <c r="J3" s="67"/>
      <c r="K3" s="67"/>
      <c r="L3" s="67"/>
      <c r="M3" s="67"/>
    </row>
    <row r="4" spans="1:15" x14ac:dyDescent="0.25">
      <c r="A4" s="68" t="s">
        <v>355</v>
      </c>
      <c r="B4" s="69" t="s">
        <v>365</v>
      </c>
      <c r="C4" s="64"/>
      <c r="D4" s="64"/>
      <c r="E4" s="64"/>
      <c r="F4" s="64"/>
      <c r="G4" s="65"/>
      <c r="H4" s="65"/>
      <c r="I4" s="65"/>
      <c r="J4" s="67"/>
      <c r="K4" s="67"/>
      <c r="L4" s="67"/>
      <c r="M4" s="67"/>
    </row>
    <row r="5" spans="1:15" x14ac:dyDescent="0.25">
      <c r="A5" s="68" t="s">
        <v>0</v>
      </c>
      <c r="B5" s="64"/>
      <c r="C5" s="64"/>
      <c r="D5" s="64"/>
      <c r="E5" s="64"/>
      <c r="F5" s="64"/>
      <c r="G5" s="65"/>
      <c r="H5" s="65"/>
      <c r="I5" s="65"/>
      <c r="J5" s="67"/>
      <c r="K5" s="67"/>
      <c r="L5" s="67"/>
      <c r="M5" s="67"/>
    </row>
    <row r="6" spans="1:15" x14ac:dyDescent="0.25">
      <c r="A6" s="68" t="s">
        <v>366</v>
      </c>
      <c r="B6" s="69" t="s">
        <v>367</v>
      </c>
      <c r="C6" s="64"/>
      <c r="D6" s="64"/>
      <c r="E6" s="64"/>
      <c r="F6" s="64"/>
      <c r="G6" s="65"/>
      <c r="H6" s="70"/>
      <c r="I6" s="65"/>
      <c r="J6" s="67"/>
      <c r="K6" s="67"/>
      <c r="L6" s="67"/>
      <c r="M6" s="67"/>
    </row>
    <row r="7" spans="1:15" x14ac:dyDescent="0.25">
      <c r="A7" s="68" t="s">
        <v>368</v>
      </c>
      <c r="B7" s="69" t="s">
        <v>369</v>
      </c>
      <c r="C7" s="64"/>
      <c r="D7" s="64"/>
      <c r="E7" s="64"/>
      <c r="F7" s="64"/>
      <c r="G7" s="65"/>
      <c r="H7" s="65"/>
      <c r="I7" s="65"/>
      <c r="J7" s="67"/>
      <c r="K7" s="67"/>
      <c r="L7" s="67"/>
      <c r="M7" s="67"/>
      <c r="N7" s="20"/>
      <c r="O7" s="20"/>
    </row>
    <row r="8" spans="1:15" x14ac:dyDescent="0.25">
      <c r="A8" s="68" t="s">
        <v>370</v>
      </c>
      <c r="B8" s="69" t="s">
        <v>371</v>
      </c>
      <c r="C8" s="64"/>
      <c r="D8" s="64"/>
      <c r="E8" s="64"/>
      <c r="F8" s="64"/>
      <c r="G8" s="65"/>
      <c r="H8" s="65"/>
      <c r="I8" s="65"/>
      <c r="J8" s="67"/>
      <c r="K8" s="67"/>
      <c r="L8" s="67"/>
      <c r="M8" s="67"/>
      <c r="N8" s="2"/>
      <c r="O8" s="46"/>
    </row>
    <row r="9" spans="1:15" x14ac:dyDescent="0.25">
      <c r="A9" s="68" t="s">
        <v>372</v>
      </c>
      <c r="B9" s="69" t="s">
        <v>373</v>
      </c>
      <c r="C9" s="64"/>
      <c r="D9" s="64"/>
      <c r="E9" s="64"/>
      <c r="F9" s="64"/>
      <c r="G9" s="65"/>
      <c r="H9" s="65"/>
      <c r="I9" s="65"/>
      <c r="J9" s="67"/>
      <c r="K9" s="67"/>
      <c r="L9" s="67"/>
      <c r="M9" s="67"/>
      <c r="N9" s="2"/>
      <c r="O9" s="46"/>
    </row>
    <row r="10" spans="1:15" x14ac:dyDescent="0.25">
      <c r="A10" s="68" t="s">
        <v>356</v>
      </c>
      <c r="B10" s="71" t="s">
        <v>374</v>
      </c>
      <c r="C10" s="64"/>
      <c r="D10" s="64"/>
      <c r="E10" s="64"/>
      <c r="F10" s="64"/>
      <c r="G10" s="65"/>
      <c r="H10" s="66"/>
      <c r="I10" s="67"/>
      <c r="J10" s="67"/>
      <c r="K10" s="67"/>
      <c r="L10" s="67"/>
      <c r="M10" s="72"/>
      <c r="N10" s="2"/>
      <c r="O10" s="46"/>
    </row>
    <row r="11" spans="1:15" x14ac:dyDescent="0.25">
      <c r="A11" s="73"/>
      <c r="B11" s="71"/>
      <c r="C11" s="64"/>
      <c r="D11" s="64"/>
      <c r="E11" s="64"/>
      <c r="F11" s="64"/>
      <c r="G11" s="65"/>
      <c r="H11" s="74" t="s">
        <v>375</v>
      </c>
      <c r="I11" s="67"/>
      <c r="J11" s="67"/>
      <c r="K11" s="67"/>
      <c r="L11" s="67"/>
      <c r="M11" s="72"/>
      <c r="N11" s="2"/>
      <c r="O11" s="46"/>
    </row>
    <row r="12" spans="1:15" ht="90.75" thickBot="1" x14ac:dyDescent="0.3">
      <c r="A12" s="75" t="s">
        <v>1</v>
      </c>
      <c r="B12" s="75" t="s">
        <v>376</v>
      </c>
      <c r="C12" s="76" t="s">
        <v>377</v>
      </c>
      <c r="D12" s="76" t="s">
        <v>94</v>
      </c>
      <c r="E12" s="76" t="s">
        <v>50</v>
      </c>
      <c r="F12" s="67"/>
      <c r="G12" s="67"/>
      <c r="H12" s="77" t="s">
        <v>23</v>
      </c>
      <c r="I12" s="77" t="s">
        <v>24</v>
      </c>
      <c r="J12" s="77" t="s">
        <v>377</v>
      </c>
      <c r="K12" s="77" t="s">
        <v>94</v>
      </c>
      <c r="L12" s="77" t="s">
        <v>378</v>
      </c>
      <c r="M12" s="77" t="s">
        <v>379</v>
      </c>
      <c r="N12" s="2"/>
      <c r="O12" s="46"/>
    </row>
    <row r="13" spans="1:15" ht="15.75" thickTop="1" x14ac:dyDescent="0.25">
      <c r="A13" s="72">
        <v>2017</v>
      </c>
      <c r="B13" s="78" t="s">
        <v>3</v>
      </c>
      <c r="C13" s="79">
        <v>158676</v>
      </c>
      <c r="D13" s="79">
        <v>8149</v>
      </c>
      <c r="E13" s="80">
        <v>5.0999999999999996</v>
      </c>
      <c r="F13" s="81"/>
      <c r="G13" s="82"/>
      <c r="H13" s="83">
        <v>42736</v>
      </c>
      <c r="I13" s="83">
        <v>43435</v>
      </c>
      <c r="J13" s="84">
        <f t="shared" ref="J13:K13" si="0">SUM(C13:C36)</f>
        <v>3868737</v>
      </c>
      <c r="K13" s="84">
        <f t="shared" si="0"/>
        <v>159554</v>
      </c>
      <c r="L13" s="44">
        <f t="shared" ref="L13:L20" si="1">ROUND(TRUNC((K13/J13),4)*100,1)</f>
        <v>4.0999999999999996</v>
      </c>
      <c r="M13" s="44">
        <f t="shared" ref="M13:M20" si="2">ROUND(120*TRUNC(K13/J13,4),1)</f>
        <v>4.9000000000000004</v>
      </c>
      <c r="N13" s="2"/>
      <c r="O13" s="46"/>
    </row>
    <row r="14" spans="1:15" x14ac:dyDescent="0.25">
      <c r="A14" s="72">
        <v>2017</v>
      </c>
      <c r="B14" s="78" t="s">
        <v>4</v>
      </c>
      <c r="C14" s="79">
        <v>159482</v>
      </c>
      <c r="D14" s="79">
        <v>7887</v>
      </c>
      <c r="E14" s="80">
        <v>4.9000000000000004</v>
      </c>
      <c r="F14" s="81"/>
      <c r="G14" s="82"/>
      <c r="H14" s="83">
        <v>42767</v>
      </c>
      <c r="I14" s="83">
        <v>43466</v>
      </c>
      <c r="J14" s="84">
        <f t="shared" ref="J14:J20" si="3">SUM(C14:C37)</f>
        <v>3872165</v>
      </c>
      <c r="K14" s="84">
        <f t="shared" ref="K14:K20" si="4">SUM(D14:D37)</f>
        <v>158545</v>
      </c>
      <c r="L14" s="44">
        <f t="shared" si="1"/>
        <v>4.0999999999999996</v>
      </c>
      <c r="M14" s="44">
        <f t="shared" si="2"/>
        <v>4.9000000000000004</v>
      </c>
      <c r="N14" s="2"/>
      <c r="O14" s="46"/>
    </row>
    <row r="15" spans="1:15" x14ac:dyDescent="0.25">
      <c r="A15" s="72">
        <v>2017</v>
      </c>
      <c r="B15" s="78" t="s">
        <v>5</v>
      </c>
      <c r="C15" s="79">
        <v>159912</v>
      </c>
      <c r="D15" s="79">
        <v>7284</v>
      </c>
      <c r="E15" s="80">
        <v>4.5999999999999996</v>
      </c>
      <c r="F15" s="81"/>
      <c r="G15" s="82"/>
      <c r="H15" s="83">
        <v>42795</v>
      </c>
      <c r="I15" s="83">
        <v>43497</v>
      </c>
      <c r="J15" s="84">
        <f t="shared" si="3"/>
        <v>3875476</v>
      </c>
      <c r="K15" s="84">
        <f t="shared" si="4"/>
        <v>157283</v>
      </c>
      <c r="L15" s="44">
        <f t="shared" si="1"/>
        <v>4.0999999999999996</v>
      </c>
      <c r="M15" s="44">
        <f t="shared" si="2"/>
        <v>4.9000000000000004</v>
      </c>
      <c r="N15" s="2"/>
      <c r="O15" s="46"/>
    </row>
    <row r="16" spans="1:15" x14ac:dyDescent="0.25">
      <c r="A16" s="72">
        <v>2017</v>
      </c>
      <c r="B16" s="78" t="s">
        <v>6</v>
      </c>
      <c r="C16" s="79">
        <v>159817</v>
      </c>
      <c r="D16" s="79">
        <v>6555</v>
      </c>
      <c r="E16" s="80">
        <v>4.0999999999999996</v>
      </c>
      <c r="F16" s="85"/>
      <c r="G16" s="82"/>
      <c r="H16" s="83">
        <v>42826</v>
      </c>
      <c r="I16" s="83">
        <v>43525</v>
      </c>
      <c r="J16" s="84">
        <f t="shared" si="3"/>
        <v>3878387</v>
      </c>
      <c r="K16" s="84">
        <f t="shared" si="4"/>
        <v>156381</v>
      </c>
      <c r="L16" s="44">
        <f t="shared" si="1"/>
        <v>4</v>
      </c>
      <c r="M16" s="44">
        <f t="shared" si="2"/>
        <v>4.8</v>
      </c>
    </row>
    <row r="17" spans="1:13" x14ac:dyDescent="0.25">
      <c r="A17" s="72">
        <v>2017</v>
      </c>
      <c r="B17" s="78" t="s">
        <v>7</v>
      </c>
      <c r="C17" s="79">
        <v>159979</v>
      </c>
      <c r="D17" s="79">
        <v>6572</v>
      </c>
      <c r="E17" s="80">
        <v>4.0999999999999996</v>
      </c>
      <c r="F17" s="85"/>
      <c r="G17" s="82"/>
      <c r="H17" s="83">
        <v>42856</v>
      </c>
      <c r="I17" s="83">
        <v>43556</v>
      </c>
      <c r="J17" s="84">
        <f t="shared" si="3"/>
        <v>3880667</v>
      </c>
      <c r="K17" s="84">
        <f t="shared" si="4"/>
        <v>155213</v>
      </c>
      <c r="L17" s="44">
        <f t="shared" si="1"/>
        <v>4</v>
      </c>
      <c r="M17" s="44">
        <f t="shared" si="2"/>
        <v>4.8</v>
      </c>
    </row>
    <row r="18" spans="1:13" x14ac:dyDescent="0.25">
      <c r="A18" s="72">
        <v>2017</v>
      </c>
      <c r="B18" s="78" t="s">
        <v>8</v>
      </c>
      <c r="C18" s="79">
        <v>161337</v>
      </c>
      <c r="D18" s="79">
        <v>7250</v>
      </c>
      <c r="E18" s="80">
        <v>4.5</v>
      </c>
      <c r="F18" s="85"/>
      <c r="G18" s="82"/>
      <c r="H18" s="83">
        <v>42887</v>
      </c>
      <c r="I18" s="83">
        <v>43586</v>
      </c>
      <c r="J18" s="84">
        <f t="shared" si="3"/>
        <v>3883343</v>
      </c>
      <c r="K18" s="84">
        <f t="shared" si="4"/>
        <v>154144</v>
      </c>
      <c r="L18" s="44">
        <f t="shared" si="1"/>
        <v>4</v>
      </c>
      <c r="M18" s="44">
        <f t="shared" si="2"/>
        <v>4.8</v>
      </c>
    </row>
    <row r="19" spans="1:13" x14ac:dyDescent="0.25">
      <c r="A19" s="72">
        <v>2017</v>
      </c>
      <c r="B19" s="78" t="s">
        <v>9</v>
      </c>
      <c r="C19" s="79">
        <v>161911</v>
      </c>
      <c r="D19" s="79">
        <v>7441</v>
      </c>
      <c r="E19" s="80">
        <v>4.5999999999999996</v>
      </c>
      <c r="F19" s="85"/>
      <c r="G19" s="82"/>
      <c r="H19" s="83">
        <v>42917</v>
      </c>
      <c r="I19" s="83">
        <v>43617</v>
      </c>
      <c r="J19" s="84">
        <f t="shared" si="3"/>
        <v>3886126</v>
      </c>
      <c r="K19" s="84">
        <f t="shared" si="4"/>
        <v>153186</v>
      </c>
      <c r="L19" s="44">
        <f t="shared" si="1"/>
        <v>3.9</v>
      </c>
      <c r="M19" s="44">
        <f t="shared" si="2"/>
        <v>4.7</v>
      </c>
    </row>
    <row r="20" spans="1:13" x14ac:dyDescent="0.25">
      <c r="A20" s="72">
        <v>2017</v>
      </c>
      <c r="B20" s="78" t="s">
        <v>10</v>
      </c>
      <c r="C20" s="79">
        <v>160863</v>
      </c>
      <c r="D20" s="79">
        <v>7287</v>
      </c>
      <c r="E20" s="80">
        <v>4.5</v>
      </c>
      <c r="F20" s="85"/>
      <c r="G20" s="82"/>
      <c r="H20" s="83">
        <v>42948</v>
      </c>
      <c r="I20" s="83">
        <v>43647</v>
      </c>
      <c r="J20" s="84">
        <f t="shared" si="3"/>
        <v>3889156</v>
      </c>
      <c r="K20" s="84">
        <f t="shared" si="4"/>
        <v>152301</v>
      </c>
      <c r="L20" s="44">
        <f t="shared" si="1"/>
        <v>3.9</v>
      </c>
      <c r="M20" s="44">
        <f t="shared" si="2"/>
        <v>4.7</v>
      </c>
    </row>
    <row r="21" spans="1:13" x14ac:dyDescent="0.25">
      <c r="A21" s="72">
        <v>2017</v>
      </c>
      <c r="B21" s="78" t="s">
        <v>11</v>
      </c>
      <c r="C21" s="79">
        <v>161049</v>
      </c>
      <c r="D21" s="79">
        <v>6556</v>
      </c>
      <c r="E21" s="80">
        <v>4.0999999999999996</v>
      </c>
      <c r="F21" s="85"/>
      <c r="G21" s="82"/>
      <c r="H21" s="83"/>
      <c r="I21" s="86"/>
      <c r="J21" s="87"/>
      <c r="K21" s="87"/>
      <c r="L21" s="87"/>
      <c r="M21" s="87"/>
    </row>
    <row r="22" spans="1:13" x14ac:dyDescent="0.25">
      <c r="A22" s="72">
        <v>2017</v>
      </c>
      <c r="B22" s="78" t="s">
        <v>12</v>
      </c>
      <c r="C22" s="79">
        <v>160465</v>
      </c>
      <c r="D22" s="79">
        <v>6242</v>
      </c>
      <c r="E22" s="80">
        <v>3.9</v>
      </c>
      <c r="F22" s="85"/>
      <c r="G22" s="88"/>
      <c r="H22" s="86"/>
      <c r="I22" s="86"/>
      <c r="J22" s="87"/>
      <c r="K22" s="87"/>
      <c r="L22" s="87"/>
      <c r="M22" s="87"/>
    </row>
    <row r="23" spans="1:13" x14ac:dyDescent="0.25">
      <c r="A23" s="72">
        <v>2017</v>
      </c>
      <c r="B23" s="78" t="s">
        <v>13</v>
      </c>
      <c r="C23" s="79">
        <v>160466</v>
      </c>
      <c r="D23" s="79">
        <v>6286</v>
      </c>
      <c r="E23" s="80">
        <v>3.9</v>
      </c>
      <c r="F23" s="85"/>
      <c r="G23" s="88"/>
      <c r="H23" s="86"/>
      <c r="I23" s="86"/>
      <c r="J23" s="87"/>
      <c r="K23" s="87"/>
      <c r="L23" s="87"/>
      <c r="M23" s="87"/>
    </row>
    <row r="24" spans="1:13" x14ac:dyDescent="0.25">
      <c r="A24" s="72">
        <v>2017</v>
      </c>
      <c r="B24" s="78" t="s">
        <v>14</v>
      </c>
      <c r="C24" s="79">
        <v>159880</v>
      </c>
      <c r="D24" s="79">
        <v>6278</v>
      </c>
      <c r="E24" s="80">
        <v>3.9</v>
      </c>
      <c r="F24" s="85"/>
      <c r="G24" s="88"/>
      <c r="H24" s="86"/>
      <c r="I24" s="86"/>
      <c r="J24" s="87"/>
      <c r="K24" s="87"/>
      <c r="L24" s="87"/>
      <c r="M24" s="87"/>
    </row>
    <row r="25" spans="1:13" x14ac:dyDescent="0.25">
      <c r="A25" s="72">
        <v>2018</v>
      </c>
      <c r="B25" s="78" t="s">
        <v>3</v>
      </c>
      <c r="C25" s="79">
        <v>160037</v>
      </c>
      <c r="D25" s="79">
        <v>7189</v>
      </c>
      <c r="E25" s="80">
        <v>4.5</v>
      </c>
      <c r="F25" s="85"/>
      <c r="G25" s="88"/>
      <c r="H25" s="86"/>
      <c r="I25" s="86"/>
      <c r="J25" s="87"/>
      <c r="K25" s="87"/>
      <c r="L25" s="87"/>
      <c r="M25" s="87"/>
    </row>
    <row r="26" spans="1:13" x14ac:dyDescent="0.25">
      <c r="A26" s="72">
        <v>2018</v>
      </c>
      <c r="B26" s="78" t="s">
        <v>4</v>
      </c>
      <c r="C26" s="79">
        <v>161494</v>
      </c>
      <c r="D26" s="79">
        <v>7091</v>
      </c>
      <c r="E26" s="80">
        <v>4.4000000000000004</v>
      </c>
      <c r="F26" s="85"/>
      <c r="G26" s="86"/>
      <c r="H26" s="86"/>
      <c r="I26" s="86"/>
      <c r="J26" s="87"/>
      <c r="K26" s="87"/>
      <c r="L26" s="87"/>
      <c r="M26" s="87"/>
    </row>
    <row r="27" spans="1:13" x14ac:dyDescent="0.25">
      <c r="A27" s="72">
        <v>2018</v>
      </c>
      <c r="B27" s="78" t="s">
        <v>5</v>
      </c>
      <c r="C27" s="79">
        <v>161548</v>
      </c>
      <c r="D27" s="79">
        <v>6671</v>
      </c>
      <c r="E27" s="80">
        <v>4.0999999999999996</v>
      </c>
      <c r="F27" s="85"/>
      <c r="G27" s="86"/>
      <c r="H27" s="86"/>
      <c r="I27" s="86"/>
      <c r="J27" s="87"/>
      <c r="K27" s="87"/>
      <c r="L27" s="87"/>
      <c r="M27" s="87"/>
    </row>
    <row r="28" spans="1:13" x14ac:dyDescent="0.25">
      <c r="A28" s="72">
        <v>2018</v>
      </c>
      <c r="B28" s="78" t="s">
        <v>6</v>
      </c>
      <c r="C28" s="79">
        <v>161280</v>
      </c>
      <c r="D28" s="79">
        <v>5932</v>
      </c>
      <c r="E28" s="80">
        <v>3.7</v>
      </c>
      <c r="F28" s="85"/>
      <c r="G28" s="86"/>
      <c r="H28" s="86"/>
      <c r="I28" s="86"/>
      <c r="J28" s="87"/>
      <c r="K28" s="87"/>
      <c r="L28" s="87"/>
      <c r="M28" s="87"/>
    </row>
    <row r="29" spans="1:13" x14ac:dyDescent="0.25">
      <c r="A29" s="72">
        <v>2018</v>
      </c>
      <c r="B29" s="78" t="s">
        <v>7</v>
      </c>
      <c r="C29" s="79">
        <v>161765</v>
      </c>
      <c r="D29" s="79">
        <v>5756</v>
      </c>
      <c r="E29" s="80">
        <v>3.6</v>
      </c>
      <c r="F29" s="85"/>
      <c r="G29" s="86"/>
      <c r="H29" s="86"/>
      <c r="I29" s="86"/>
      <c r="J29" s="87"/>
      <c r="K29" s="87"/>
      <c r="L29" s="87"/>
      <c r="M29" s="87"/>
    </row>
    <row r="30" spans="1:13" x14ac:dyDescent="0.25">
      <c r="A30" s="72">
        <v>2018</v>
      </c>
      <c r="B30" s="78" t="s">
        <v>8</v>
      </c>
      <c r="C30" s="79">
        <v>163277</v>
      </c>
      <c r="D30" s="79">
        <v>6812</v>
      </c>
      <c r="E30" s="80">
        <v>4.2</v>
      </c>
      <c r="F30" s="85"/>
      <c r="G30" s="86"/>
      <c r="H30" s="86"/>
      <c r="I30" s="86"/>
      <c r="J30" s="87"/>
      <c r="K30" s="87"/>
      <c r="L30" s="87"/>
      <c r="M30" s="87"/>
    </row>
    <row r="31" spans="1:13" x14ac:dyDescent="0.25">
      <c r="A31" s="72">
        <v>2018</v>
      </c>
      <c r="B31" s="78" t="s">
        <v>9</v>
      </c>
      <c r="C31" s="79">
        <v>163734</v>
      </c>
      <c r="D31" s="79">
        <v>6730</v>
      </c>
      <c r="E31" s="80">
        <v>4.0999999999999996</v>
      </c>
      <c r="F31" s="85"/>
      <c r="G31" s="86"/>
      <c r="H31" s="86"/>
      <c r="I31" s="86"/>
      <c r="J31" s="87"/>
      <c r="K31" s="87"/>
      <c r="L31" s="87"/>
      <c r="M31" s="87"/>
    </row>
    <row r="32" spans="1:13" x14ac:dyDescent="0.25">
      <c r="A32" s="72">
        <v>2018</v>
      </c>
      <c r="B32" s="78" t="s">
        <v>10</v>
      </c>
      <c r="C32" s="79">
        <v>161909</v>
      </c>
      <c r="D32" s="79">
        <v>6370</v>
      </c>
      <c r="E32" s="80">
        <v>3.9</v>
      </c>
      <c r="F32" s="85"/>
      <c r="G32" s="86"/>
      <c r="H32" s="86"/>
      <c r="I32" s="86"/>
      <c r="J32" s="87"/>
      <c r="K32" s="87"/>
      <c r="L32" s="87"/>
      <c r="M32" s="87"/>
    </row>
    <row r="33" spans="1:39" x14ac:dyDescent="0.25">
      <c r="A33" s="72">
        <v>2018</v>
      </c>
      <c r="B33" s="78" t="s">
        <v>11</v>
      </c>
      <c r="C33" s="79">
        <v>161958</v>
      </c>
      <c r="D33" s="79">
        <v>5766</v>
      </c>
      <c r="E33" s="80">
        <v>3.6</v>
      </c>
      <c r="F33" s="85"/>
      <c r="G33" s="86"/>
      <c r="H33" s="86"/>
      <c r="I33" s="86"/>
      <c r="J33" s="87"/>
      <c r="K33" s="87"/>
      <c r="L33" s="87"/>
      <c r="M33" s="87"/>
    </row>
    <row r="34" spans="1:39" x14ac:dyDescent="0.25">
      <c r="A34" s="72">
        <v>2018</v>
      </c>
      <c r="B34" s="78" t="s">
        <v>12</v>
      </c>
      <c r="C34" s="79">
        <v>162723</v>
      </c>
      <c r="D34" s="79">
        <v>5771</v>
      </c>
      <c r="E34" s="80">
        <v>3.5</v>
      </c>
      <c r="F34" s="89"/>
      <c r="G34" s="89"/>
      <c r="H34" s="89"/>
      <c r="I34" s="89"/>
      <c r="J34" s="89"/>
      <c r="K34" s="89"/>
      <c r="L34" s="89"/>
      <c r="M34" s="89"/>
    </row>
    <row r="35" spans="1:39" x14ac:dyDescent="0.25">
      <c r="A35" s="72">
        <v>2018</v>
      </c>
      <c r="B35" s="78" t="s">
        <v>13</v>
      </c>
      <c r="C35" s="79">
        <v>162665</v>
      </c>
      <c r="D35" s="79">
        <v>5650</v>
      </c>
      <c r="E35" s="80">
        <v>3.5</v>
      </c>
      <c r="F35" s="89"/>
      <c r="G35" s="89"/>
      <c r="H35" s="89"/>
      <c r="I35" s="89"/>
      <c r="J35" s="89"/>
      <c r="K35" s="89"/>
      <c r="L35" s="89"/>
      <c r="M35" s="89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</row>
    <row r="36" spans="1:39" x14ac:dyDescent="0.25">
      <c r="A36" s="72">
        <v>2018</v>
      </c>
      <c r="B36" s="78" t="s">
        <v>14</v>
      </c>
      <c r="C36" s="79">
        <v>162510</v>
      </c>
      <c r="D36" s="79">
        <v>6029</v>
      </c>
      <c r="E36" s="80">
        <v>3.7</v>
      </c>
      <c r="F36" s="80"/>
      <c r="G36" s="80"/>
      <c r="H36" s="80"/>
      <c r="I36" s="80"/>
      <c r="J36" s="80"/>
      <c r="K36" s="80"/>
      <c r="L36" s="80"/>
      <c r="M36" s="80"/>
    </row>
    <row r="37" spans="1:39" x14ac:dyDescent="0.25">
      <c r="A37" s="72">
        <v>2019</v>
      </c>
      <c r="B37" s="78" t="s">
        <v>3</v>
      </c>
      <c r="C37" s="79">
        <v>162104</v>
      </c>
      <c r="D37" s="79">
        <v>7140</v>
      </c>
      <c r="E37" s="80">
        <v>4.4000000000000004</v>
      </c>
      <c r="F37" s="90"/>
      <c r="G37" s="91"/>
      <c r="H37" s="91"/>
      <c r="I37" s="91"/>
      <c r="J37" s="64"/>
      <c r="K37" s="64"/>
      <c r="L37" s="64"/>
      <c r="M37" s="64"/>
    </row>
    <row r="38" spans="1:39" x14ac:dyDescent="0.25">
      <c r="A38" s="72">
        <v>2019</v>
      </c>
      <c r="B38" s="78" t="s">
        <v>4</v>
      </c>
      <c r="C38" s="79">
        <v>162793</v>
      </c>
      <c r="D38" s="79">
        <v>6625</v>
      </c>
      <c r="E38" s="80">
        <v>4.0999999999999996</v>
      </c>
      <c r="F38" s="90"/>
      <c r="G38" s="91"/>
      <c r="H38" s="91"/>
      <c r="I38" s="91"/>
      <c r="J38" s="64"/>
      <c r="K38" s="64"/>
      <c r="L38" s="64"/>
      <c r="M38" s="64"/>
    </row>
    <row r="39" spans="1:39" x14ac:dyDescent="0.25">
      <c r="A39" s="72">
        <v>2019</v>
      </c>
      <c r="B39" s="78" t="s">
        <v>5</v>
      </c>
      <c r="C39" s="79">
        <v>162823</v>
      </c>
      <c r="D39" s="79">
        <v>6382</v>
      </c>
      <c r="E39" s="80">
        <v>3.9</v>
      </c>
      <c r="F39" s="90"/>
      <c r="G39" s="91"/>
      <c r="H39" s="91"/>
      <c r="I39" s="91"/>
      <c r="J39" s="64"/>
      <c r="K39" s="64"/>
      <c r="L39" s="64"/>
      <c r="M39" s="64"/>
    </row>
    <row r="40" spans="1:39" x14ac:dyDescent="0.25">
      <c r="A40" s="72">
        <v>2019</v>
      </c>
      <c r="B40" s="78" t="s">
        <v>6</v>
      </c>
      <c r="C40" s="79">
        <v>162097</v>
      </c>
      <c r="D40" s="79">
        <v>5387</v>
      </c>
      <c r="E40" s="80">
        <v>3.3</v>
      </c>
      <c r="F40" s="90"/>
      <c r="G40" s="91"/>
      <c r="H40" s="91"/>
      <c r="I40" s="91"/>
      <c r="J40" s="64"/>
      <c r="K40" s="64"/>
      <c r="L40" s="64"/>
      <c r="M40" s="64"/>
    </row>
    <row r="41" spans="1:39" x14ac:dyDescent="0.25">
      <c r="A41" s="72">
        <v>2019</v>
      </c>
      <c r="B41" s="78" t="s">
        <v>7</v>
      </c>
      <c r="C41" s="79">
        <v>162655</v>
      </c>
      <c r="D41" s="79">
        <v>5503</v>
      </c>
      <c r="E41" s="80">
        <v>3.4</v>
      </c>
      <c r="F41" s="90"/>
      <c r="G41" s="91"/>
      <c r="H41" s="91"/>
      <c r="I41" s="91"/>
      <c r="J41" s="64"/>
      <c r="K41" s="64"/>
      <c r="L41" s="64"/>
      <c r="M41" s="64"/>
    </row>
    <row r="42" spans="1:39" x14ac:dyDescent="0.25">
      <c r="A42" s="72">
        <v>2019</v>
      </c>
      <c r="B42" s="78" t="s">
        <v>8</v>
      </c>
      <c r="C42" s="79">
        <v>164120</v>
      </c>
      <c r="D42" s="79">
        <v>6292</v>
      </c>
      <c r="E42" s="80">
        <v>3.8</v>
      </c>
      <c r="F42" s="90"/>
      <c r="G42" s="91"/>
      <c r="H42" s="91"/>
      <c r="I42" s="91"/>
      <c r="J42" s="64"/>
      <c r="K42" s="64"/>
      <c r="L42" s="64"/>
      <c r="M42" s="64"/>
    </row>
    <row r="43" spans="1:39" x14ac:dyDescent="0.25">
      <c r="A43" s="72">
        <v>2019</v>
      </c>
      <c r="B43" s="78" t="s">
        <v>9</v>
      </c>
      <c r="C43" s="79">
        <v>164941</v>
      </c>
      <c r="D43" s="79">
        <v>6556</v>
      </c>
      <c r="E43" s="80">
        <v>4</v>
      </c>
      <c r="F43" s="90"/>
      <c r="G43" s="91"/>
      <c r="H43" s="91"/>
      <c r="I43" s="91"/>
      <c r="J43" s="64"/>
      <c r="K43" s="64"/>
      <c r="L43" s="64"/>
      <c r="M43" s="64"/>
    </row>
    <row r="48" spans="1:39" x14ac:dyDescent="0.25">
      <c r="A48" s="16" t="s">
        <v>25</v>
      </c>
    </row>
    <row r="53" spans="1:8" x14ac:dyDescent="0.25">
      <c r="H53" s="20"/>
    </row>
    <row r="57" spans="1:8" x14ac:dyDescent="0.25">
      <c r="H57" s="46"/>
    </row>
    <row r="62" spans="1:8" x14ac:dyDescent="0.25">
      <c r="A62" s="21"/>
      <c r="B62" s="21"/>
      <c r="C62" s="22"/>
      <c r="D62" s="22"/>
      <c r="E62" s="2"/>
      <c r="F62" s="2"/>
      <c r="G62" s="46"/>
    </row>
    <row r="63" spans="1:8" x14ac:dyDescent="0.25">
      <c r="A63" s="21"/>
      <c r="B63" s="21"/>
      <c r="C63" s="22"/>
      <c r="D63" s="22"/>
      <c r="E63" s="2"/>
      <c r="F63" s="2"/>
      <c r="G63" s="46"/>
    </row>
    <row r="64" spans="1:8" x14ac:dyDescent="0.25">
      <c r="A64" s="21"/>
      <c r="B64" s="21"/>
      <c r="C64" s="22"/>
      <c r="D64" s="22"/>
      <c r="E64" s="2"/>
      <c r="F64" s="2"/>
      <c r="G64" s="46"/>
    </row>
    <row r="65" spans="1:7" x14ac:dyDescent="0.25">
      <c r="A65" s="21"/>
      <c r="B65" s="21"/>
      <c r="C65" s="22"/>
      <c r="D65" s="22"/>
      <c r="E65" s="2"/>
      <c r="F65" s="2"/>
      <c r="G65" s="46"/>
    </row>
    <row r="66" spans="1:7" x14ac:dyDescent="0.25">
      <c r="A66" s="21"/>
      <c r="B66" s="21"/>
      <c r="C66" s="22"/>
      <c r="D66" s="22"/>
      <c r="E66" s="2"/>
      <c r="F66" s="2"/>
      <c r="G66" s="46"/>
    </row>
    <row r="67" spans="1:7" x14ac:dyDescent="0.25">
      <c r="A67" s="21"/>
      <c r="E67" s="23"/>
    </row>
    <row r="68" spans="1:7" x14ac:dyDescent="0.25">
      <c r="A68" s="21"/>
      <c r="E68" s="23"/>
    </row>
    <row r="69" spans="1:7" x14ac:dyDescent="0.25">
      <c r="A69" s="21"/>
      <c r="E69" s="23"/>
    </row>
    <row r="70" spans="1:7" x14ac:dyDescent="0.25">
      <c r="A70" s="21"/>
      <c r="E70" s="23"/>
    </row>
    <row r="71" spans="1:7" x14ac:dyDescent="0.25">
      <c r="A71" s="21"/>
      <c r="E71" s="23"/>
    </row>
    <row r="72" spans="1:7" x14ac:dyDescent="0.25">
      <c r="A72" s="21"/>
      <c r="E72" s="23"/>
    </row>
    <row r="73" spans="1:7" x14ac:dyDescent="0.25">
      <c r="E73" s="23"/>
    </row>
    <row r="74" spans="1:7" x14ac:dyDescent="0.25">
      <c r="E74" s="23"/>
    </row>
    <row r="75" spans="1:7" x14ac:dyDescent="0.25">
      <c r="E75" s="23"/>
    </row>
    <row r="76" spans="1:7" x14ac:dyDescent="0.25">
      <c r="E76" s="23"/>
    </row>
    <row r="77" spans="1:7" x14ac:dyDescent="0.25">
      <c r="E77" s="23"/>
    </row>
    <row r="78" spans="1:7" x14ac:dyDescent="0.25">
      <c r="E78" s="23"/>
    </row>
    <row r="79" spans="1:7" x14ac:dyDescent="0.25">
      <c r="E79" s="23"/>
    </row>
    <row r="80" spans="1:7" x14ac:dyDescent="0.25">
      <c r="E80" s="23"/>
    </row>
    <row r="81" spans="5:5" x14ac:dyDescent="0.25">
      <c r="E81" s="23"/>
    </row>
    <row r="82" spans="5:5" x14ac:dyDescent="0.25">
      <c r="E82" s="23"/>
    </row>
    <row r="83" spans="5:5" x14ac:dyDescent="0.25">
      <c r="E83" s="23"/>
    </row>
    <row r="84" spans="5:5" x14ac:dyDescent="0.25">
      <c r="E84" s="23"/>
    </row>
    <row r="85" spans="5:5" x14ac:dyDescent="0.25">
      <c r="E85" s="23"/>
    </row>
    <row r="86" spans="5:5" x14ac:dyDescent="0.25">
      <c r="E86" s="22"/>
    </row>
    <row r="104" spans="1:1" x14ac:dyDescent="0.25">
      <c r="A104" s="16" t="s">
        <v>360</v>
      </c>
    </row>
    <row r="105" spans="1:1" x14ac:dyDescent="0.25">
      <c r="A105" s="16" t="s">
        <v>361</v>
      </c>
    </row>
    <row r="106" spans="1:1" x14ac:dyDescent="0.25">
      <c r="A106" s="61" t="s">
        <v>362</v>
      </c>
    </row>
    <row r="107" spans="1:1" x14ac:dyDescent="0.25">
      <c r="A107" s="61" t="s">
        <v>363</v>
      </c>
    </row>
    <row r="108" spans="1:1" x14ac:dyDescent="0.25">
      <c r="A108" s="61" t="s">
        <v>364</v>
      </c>
    </row>
  </sheetData>
  <conditionalFormatting sqref="A104:A105">
    <cfRule type="expression" dxfId="5" priority="4">
      <formula>A104=VLOOKUP(A104,$CG$3:$CG$24,1,FALSE)</formula>
    </cfRule>
  </conditionalFormatting>
  <conditionalFormatting sqref="A106">
    <cfRule type="expression" dxfId="4" priority="3">
      <formula>A106=VLOOKUP(A106,$CD$3:$CD$52,1,FALSE)</formula>
    </cfRule>
  </conditionalFormatting>
  <conditionalFormatting sqref="A107">
    <cfRule type="expression" dxfId="3" priority="2">
      <formula>A107=VLOOKUP(A107,$CD$3:$CD$52,1,FALSE)</formula>
    </cfRule>
  </conditionalFormatting>
  <conditionalFormatting sqref="A108">
    <cfRule type="expression" dxfId="2" priority="1">
      <formula>A108=VLOOKUP(A108,$CD$3:$CD$52,1,FALSE)</formula>
    </cfRule>
  </conditionalFormatting>
  <hyperlinks>
    <hyperlink ref="A10" r:id="rId1" display="http://www.bls.gov/webapps/legacy/cpsatab1.htm" xr:uid="{BD402996-9548-4646-8306-8F57A2AC7D77}"/>
  </hyperlinks>
  <pageMargins left="0.7" right="0.7" top="0.75" bottom="0.75" header="0.3" footer="0.3"/>
  <pageSetup paperSize="0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K223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N21" sqref="N21"/>
    </sheetView>
  </sheetViews>
  <sheetFormatPr defaultColWidth="38" defaultRowHeight="15" x14ac:dyDescent="0.25"/>
  <cols>
    <col min="1" max="1" width="52.85546875" style="16" customWidth="1"/>
    <col min="2" max="25" width="11.85546875" style="16" customWidth="1"/>
    <col min="26" max="27" width="12.42578125" style="16" bestFit="1" customWidth="1"/>
    <col min="28" max="33" width="11.85546875" style="16" customWidth="1"/>
    <col min="34" max="35" width="13.7109375" style="16" bestFit="1" customWidth="1"/>
    <col min="36" max="36" width="11.140625" style="16" customWidth="1"/>
    <col min="37" max="37" width="12.42578125" style="16" bestFit="1" customWidth="1"/>
    <col min="38" max="16384" width="38" style="16"/>
  </cols>
  <sheetData>
    <row r="1" spans="1:37" x14ac:dyDescent="0.25">
      <c r="A1" s="54" t="s">
        <v>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37" x14ac:dyDescent="0.25">
      <c r="A2" s="53" t="s">
        <v>16</v>
      </c>
      <c r="B2" s="52">
        <v>42736</v>
      </c>
      <c r="C2" s="52">
        <v>42767</v>
      </c>
      <c r="D2" s="52">
        <v>42795</v>
      </c>
      <c r="E2" s="52">
        <v>42826</v>
      </c>
      <c r="F2" s="52">
        <v>42856</v>
      </c>
      <c r="G2" s="52">
        <v>42887</v>
      </c>
      <c r="H2" s="52">
        <v>42917</v>
      </c>
      <c r="I2" s="52">
        <v>42948</v>
      </c>
      <c r="J2" s="52">
        <v>42979</v>
      </c>
      <c r="K2" s="52">
        <v>43009</v>
      </c>
      <c r="L2" s="52">
        <v>43040</v>
      </c>
      <c r="M2" s="52">
        <v>43070</v>
      </c>
      <c r="N2" s="52">
        <v>43101</v>
      </c>
      <c r="O2" s="52">
        <v>43132</v>
      </c>
      <c r="P2" s="52">
        <v>43160</v>
      </c>
      <c r="Q2" s="52">
        <v>43191</v>
      </c>
      <c r="R2" s="52">
        <v>43221</v>
      </c>
      <c r="S2" s="52">
        <v>43252</v>
      </c>
      <c r="T2" s="52">
        <v>43282</v>
      </c>
      <c r="U2" s="52">
        <v>43313</v>
      </c>
      <c r="V2" s="52">
        <v>43344</v>
      </c>
      <c r="W2" s="52">
        <v>43374</v>
      </c>
      <c r="X2" s="52">
        <v>43405</v>
      </c>
      <c r="Y2" s="52">
        <v>43435</v>
      </c>
      <c r="Z2" s="52">
        <v>43466</v>
      </c>
      <c r="AA2" s="52">
        <v>43497</v>
      </c>
      <c r="AB2" s="52">
        <v>43525</v>
      </c>
      <c r="AC2" s="52">
        <v>43556</v>
      </c>
      <c r="AD2" s="52">
        <v>43586</v>
      </c>
      <c r="AE2" s="52">
        <v>43617</v>
      </c>
      <c r="AF2" s="52">
        <v>43647</v>
      </c>
      <c r="AG2" s="52">
        <v>43678</v>
      </c>
      <c r="AH2" s="52">
        <v>43709</v>
      </c>
      <c r="AI2" s="52">
        <v>43739</v>
      </c>
      <c r="AJ2" s="52">
        <v>43770</v>
      </c>
      <c r="AK2" s="52">
        <v>43800</v>
      </c>
    </row>
    <row r="3" spans="1:37" x14ac:dyDescent="0.25">
      <c r="A3" s="62" t="s">
        <v>108</v>
      </c>
      <c r="B3" s="93">
        <v>4971</v>
      </c>
      <c r="C3" s="93">
        <v>4976</v>
      </c>
      <c r="D3" s="93">
        <v>5036</v>
      </c>
      <c r="E3" s="93">
        <v>5134</v>
      </c>
      <c r="F3" s="93">
        <v>5159</v>
      </c>
      <c r="G3" s="93">
        <v>5223</v>
      </c>
      <c r="H3" s="93">
        <v>5360</v>
      </c>
      <c r="I3" s="93">
        <v>5311</v>
      </c>
      <c r="J3" s="93">
        <v>5126</v>
      </c>
      <c r="K3" s="93">
        <v>5141</v>
      </c>
      <c r="L3" s="93">
        <v>5100</v>
      </c>
      <c r="M3" s="93">
        <v>5069</v>
      </c>
      <c r="N3" s="93">
        <v>5082</v>
      </c>
      <c r="O3" s="93">
        <v>5107</v>
      </c>
      <c r="P3" s="93">
        <v>5112</v>
      </c>
      <c r="Q3" s="93">
        <v>5141</v>
      </c>
      <c r="R3" s="93">
        <v>5136</v>
      </c>
      <c r="S3" s="93">
        <v>5222</v>
      </c>
      <c r="T3" s="93">
        <v>5290</v>
      </c>
      <c r="U3" s="93">
        <v>5280</v>
      </c>
      <c r="V3" s="93">
        <v>5120</v>
      </c>
      <c r="W3" s="93">
        <v>5105</v>
      </c>
      <c r="X3" s="93">
        <v>5083</v>
      </c>
      <c r="Y3" s="93">
        <v>5029</v>
      </c>
      <c r="Z3" s="93">
        <v>4988</v>
      </c>
      <c r="AA3" s="93">
        <v>5001</v>
      </c>
      <c r="AB3" s="93">
        <v>4996</v>
      </c>
      <c r="AC3" s="93">
        <v>5076</v>
      </c>
      <c r="AD3" s="93">
        <v>5093</v>
      </c>
      <c r="AE3" s="93">
        <v>5216</v>
      </c>
      <c r="AF3" s="93"/>
    </row>
    <row r="4" spans="1:37" x14ac:dyDescent="0.25">
      <c r="A4" s="62" t="s">
        <v>109</v>
      </c>
      <c r="B4" s="93">
        <v>4994</v>
      </c>
      <c r="C4" s="93">
        <v>4963</v>
      </c>
      <c r="D4" s="93">
        <v>4998</v>
      </c>
      <c r="E4" s="93">
        <v>5014</v>
      </c>
      <c r="F4" s="93">
        <v>5070</v>
      </c>
      <c r="G4" s="93">
        <v>5169</v>
      </c>
      <c r="H4" s="93">
        <v>5197</v>
      </c>
      <c r="I4" s="93">
        <v>5200</v>
      </c>
      <c r="J4" s="93">
        <v>5048</v>
      </c>
      <c r="K4" s="93">
        <v>5043</v>
      </c>
      <c r="L4" s="93">
        <v>4968</v>
      </c>
      <c r="M4" s="93">
        <v>4906</v>
      </c>
      <c r="N4" s="93">
        <v>4980</v>
      </c>
      <c r="O4" s="93">
        <v>5011</v>
      </c>
      <c r="P4" s="93">
        <v>4956</v>
      </c>
      <c r="Q4" s="93">
        <v>4940</v>
      </c>
      <c r="R4" s="93">
        <v>4992</v>
      </c>
      <c r="S4" s="93">
        <v>5139</v>
      </c>
      <c r="T4" s="93">
        <v>5150</v>
      </c>
      <c r="U4" s="93">
        <v>5081</v>
      </c>
      <c r="V4" s="93">
        <v>5096</v>
      </c>
      <c r="W4" s="93">
        <v>5097</v>
      </c>
      <c r="X4" s="93">
        <v>5109</v>
      </c>
      <c r="Y4" s="93">
        <v>4962</v>
      </c>
      <c r="Z4" s="93">
        <v>5023</v>
      </c>
      <c r="AA4" s="93">
        <v>4920</v>
      </c>
      <c r="AB4" s="93">
        <v>4945</v>
      </c>
      <c r="AC4" s="93">
        <v>4949</v>
      </c>
      <c r="AD4" s="93">
        <v>5012</v>
      </c>
      <c r="AE4" s="93">
        <v>5100</v>
      </c>
      <c r="AF4" s="93"/>
    </row>
    <row r="5" spans="1:37" x14ac:dyDescent="0.25">
      <c r="A5" s="62" t="s">
        <v>110</v>
      </c>
      <c r="B5" s="93">
        <v>5600</v>
      </c>
      <c r="C5" s="93">
        <v>5539</v>
      </c>
      <c r="D5" s="93">
        <v>5529</v>
      </c>
      <c r="E5" s="93">
        <v>5426</v>
      </c>
      <c r="F5" s="93">
        <v>5379</v>
      </c>
      <c r="G5" s="93">
        <v>5447</v>
      </c>
      <c r="H5" s="93">
        <v>5465</v>
      </c>
      <c r="I5" s="93">
        <v>5558</v>
      </c>
      <c r="J5" s="93">
        <v>5620</v>
      </c>
      <c r="K5" s="93">
        <v>5601</v>
      </c>
      <c r="L5" s="93">
        <v>5580</v>
      </c>
      <c r="M5" s="93">
        <v>5398</v>
      </c>
      <c r="N5" s="93">
        <v>5348</v>
      </c>
      <c r="O5" s="93">
        <v>5229</v>
      </c>
      <c r="P5" s="93">
        <v>5192</v>
      </c>
      <c r="Q5" s="93">
        <v>5137</v>
      </c>
      <c r="R5" s="93">
        <v>5089</v>
      </c>
      <c r="S5" s="93">
        <v>5005</v>
      </c>
      <c r="T5" s="93">
        <v>4924</v>
      </c>
      <c r="U5" s="93">
        <v>5071</v>
      </c>
      <c r="V5" s="93">
        <v>5076</v>
      </c>
      <c r="W5" s="93">
        <v>5075</v>
      </c>
      <c r="X5" s="93">
        <v>5095</v>
      </c>
      <c r="Y5" s="93">
        <v>4926</v>
      </c>
      <c r="Z5" s="93">
        <v>4920</v>
      </c>
      <c r="AA5" s="93">
        <v>4791</v>
      </c>
      <c r="AB5" s="93">
        <v>4749</v>
      </c>
      <c r="AC5" s="93">
        <v>4671</v>
      </c>
      <c r="AD5" s="93">
        <v>4657</v>
      </c>
      <c r="AE5" s="93">
        <v>4762</v>
      </c>
      <c r="AF5" s="93"/>
    </row>
    <row r="6" spans="1:37" x14ac:dyDescent="0.25">
      <c r="A6" s="62" t="s">
        <v>111</v>
      </c>
      <c r="B6" s="93">
        <v>55730</v>
      </c>
      <c r="C6" s="93">
        <v>55599</v>
      </c>
      <c r="D6" s="93">
        <v>55917</v>
      </c>
      <c r="E6" s="93">
        <v>56218</v>
      </c>
      <c r="F6" s="93">
        <v>56438</v>
      </c>
      <c r="G6" s="93">
        <v>56646</v>
      </c>
      <c r="H6" s="93">
        <v>56451</v>
      </c>
      <c r="I6" s="93">
        <v>56609</v>
      </c>
      <c r="J6" s="93">
        <v>56141</v>
      </c>
      <c r="K6" s="93">
        <v>55931</v>
      </c>
      <c r="L6" s="93">
        <v>55980</v>
      </c>
      <c r="M6" s="93">
        <v>55990</v>
      </c>
      <c r="N6" s="93">
        <v>55464</v>
      </c>
      <c r="O6" s="93">
        <v>55590</v>
      </c>
      <c r="P6" s="93">
        <v>55938</v>
      </c>
      <c r="Q6" s="93">
        <v>56713</v>
      </c>
      <c r="R6" s="93">
        <v>56878</v>
      </c>
      <c r="S6" s="93">
        <v>56814</v>
      </c>
      <c r="T6" s="93">
        <v>56475</v>
      </c>
      <c r="U6" s="93">
        <v>56523</v>
      </c>
      <c r="V6" s="93">
        <v>55925</v>
      </c>
      <c r="W6" s="93">
        <v>55756</v>
      </c>
      <c r="X6" s="93">
        <v>55599</v>
      </c>
      <c r="Y6" s="93">
        <v>55690</v>
      </c>
      <c r="Z6" s="93">
        <v>55703</v>
      </c>
      <c r="AA6" s="93">
        <v>56135</v>
      </c>
      <c r="AB6" s="93">
        <v>56220</v>
      </c>
      <c r="AC6" s="93">
        <v>56411</v>
      </c>
      <c r="AD6" s="93">
        <v>56507</v>
      </c>
      <c r="AE6" s="93">
        <v>57238</v>
      </c>
      <c r="AF6" s="93"/>
    </row>
    <row r="7" spans="1:37" x14ac:dyDescent="0.25">
      <c r="A7" s="62" t="s">
        <v>112</v>
      </c>
      <c r="B7" s="93">
        <v>86660</v>
      </c>
      <c r="C7" s="93">
        <v>86409</v>
      </c>
      <c r="D7" s="93">
        <v>86871</v>
      </c>
      <c r="E7" s="93">
        <v>87304</v>
      </c>
      <c r="F7" s="93">
        <v>87610</v>
      </c>
      <c r="G7" s="93">
        <v>87845</v>
      </c>
      <c r="H7" s="93">
        <v>87652</v>
      </c>
      <c r="I7" s="93">
        <v>87840</v>
      </c>
      <c r="J7" s="93">
        <v>87141</v>
      </c>
      <c r="K7" s="93">
        <v>86741</v>
      </c>
      <c r="L7" s="93">
        <v>86943</v>
      </c>
      <c r="M7" s="93">
        <v>86910</v>
      </c>
      <c r="N7" s="93">
        <v>86216</v>
      </c>
      <c r="O7" s="93">
        <v>86398</v>
      </c>
      <c r="P7" s="93">
        <v>86948</v>
      </c>
      <c r="Q7" s="93">
        <v>88031</v>
      </c>
      <c r="R7" s="93">
        <v>88224</v>
      </c>
      <c r="S7" s="93">
        <v>88144</v>
      </c>
      <c r="T7" s="93">
        <v>87659</v>
      </c>
      <c r="U7" s="93">
        <v>87709</v>
      </c>
      <c r="V7" s="93">
        <v>86813</v>
      </c>
      <c r="W7" s="93">
        <v>86558</v>
      </c>
      <c r="X7" s="93">
        <v>86316</v>
      </c>
      <c r="Y7" s="93">
        <v>86491</v>
      </c>
      <c r="Z7" s="93">
        <v>86554</v>
      </c>
      <c r="AA7" s="93">
        <v>87195</v>
      </c>
      <c r="AB7" s="93">
        <v>87274</v>
      </c>
      <c r="AC7" s="93">
        <v>87524</v>
      </c>
      <c r="AD7" s="93">
        <v>87659</v>
      </c>
      <c r="AE7" s="93">
        <v>88689</v>
      </c>
      <c r="AF7" s="93"/>
    </row>
    <row r="8" spans="1:37" x14ac:dyDescent="0.25">
      <c r="A8" s="62" t="s">
        <v>113</v>
      </c>
      <c r="B8" s="93">
        <v>2310</v>
      </c>
      <c r="C8" s="93">
        <v>2362</v>
      </c>
      <c r="D8" s="93">
        <v>2348</v>
      </c>
      <c r="E8" s="93">
        <v>2443</v>
      </c>
      <c r="F8" s="93">
        <v>2449</v>
      </c>
      <c r="G8" s="93">
        <v>2351</v>
      </c>
      <c r="H8" s="93">
        <v>2318</v>
      </c>
      <c r="I8" s="93">
        <v>2290</v>
      </c>
      <c r="J8" s="93">
        <v>2337</v>
      </c>
      <c r="K8" s="93">
        <v>2357</v>
      </c>
      <c r="L8" s="93">
        <v>2349</v>
      </c>
      <c r="M8" s="93">
        <v>2299</v>
      </c>
      <c r="N8" s="93">
        <v>2324</v>
      </c>
      <c r="O8" s="93">
        <v>2332</v>
      </c>
      <c r="P8" s="93">
        <v>2308</v>
      </c>
      <c r="Q8" s="93">
        <v>2310</v>
      </c>
      <c r="R8" s="93">
        <v>2316</v>
      </c>
      <c r="S8" s="93">
        <v>2211</v>
      </c>
      <c r="T8" s="93">
        <v>2217</v>
      </c>
      <c r="U8" s="93">
        <v>2229</v>
      </c>
      <c r="V8" s="93">
        <v>2297</v>
      </c>
      <c r="W8" s="93">
        <v>2308</v>
      </c>
      <c r="X8" s="93">
        <v>2344</v>
      </c>
      <c r="Y8" s="93">
        <v>2289</v>
      </c>
      <c r="Z8" s="93">
        <v>2272</v>
      </c>
      <c r="AA8" s="93">
        <v>2234</v>
      </c>
      <c r="AB8" s="93">
        <v>2243</v>
      </c>
      <c r="AC8" s="93">
        <v>2269</v>
      </c>
      <c r="AD8" s="93">
        <v>2264</v>
      </c>
      <c r="AE8" s="93">
        <v>2294</v>
      </c>
      <c r="AF8" s="93"/>
    </row>
    <row r="9" spans="1:37" x14ac:dyDescent="0.25">
      <c r="A9" s="62" t="s">
        <v>114</v>
      </c>
      <c r="B9" s="93">
        <v>27878</v>
      </c>
      <c r="C9" s="93">
        <v>27936</v>
      </c>
      <c r="D9" s="93">
        <v>28175</v>
      </c>
      <c r="E9" s="93">
        <v>28250</v>
      </c>
      <c r="F9" s="93">
        <v>28338</v>
      </c>
      <c r="G9" s="93">
        <v>29274</v>
      </c>
      <c r="H9" s="93">
        <v>30581</v>
      </c>
      <c r="I9" s="93">
        <v>30017</v>
      </c>
      <c r="J9" s="93">
        <v>29234</v>
      </c>
      <c r="K9" s="93">
        <v>29128</v>
      </c>
      <c r="L9" s="93">
        <v>28873</v>
      </c>
      <c r="M9" s="93">
        <v>28774</v>
      </c>
      <c r="N9" s="93">
        <v>28787</v>
      </c>
      <c r="O9" s="93">
        <v>28954</v>
      </c>
      <c r="P9" s="93">
        <v>28948</v>
      </c>
      <c r="Q9" s="93">
        <v>28994</v>
      </c>
      <c r="R9" s="93">
        <v>29224</v>
      </c>
      <c r="S9" s="93">
        <v>30232</v>
      </c>
      <c r="T9" s="93">
        <v>31472</v>
      </c>
      <c r="U9" s="93">
        <v>30947</v>
      </c>
      <c r="V9" s="93">
        <v>30004</v>
      </c>
      <c r="W9" s="93">
        <v>29833</v>
      </c>
      <c r="X9" s="93">
        <v>29574</v>
      </c>
      <c r="Y9" s="93">
        <v>29573</v>
      </c>
      <c r="Z9" s="93">
        <v>29562</v>
      </c>
      <c r="AA9" s="93">
        <v>29696</v>
      </c>
      <c r="AB9" s="93">
        <v>29695</v>
      </c>
      <c r="AC9" s="93">
        <v>29697</v>
      </c>
      <c r="AD9" s="93">
        <v>30067</v>
      </c>
      <c r="AE9" s="93">
        <v>30788</v>
      </c>
      <c r="AF9" s="93"/>
    </row>
    <row r="10" spans="1:37" x14ac:dyDescent="0.25">
      <c r="A10" s="62" t="s">
        <v>115</v>
      </c>
      <c r="B10" s="93">
        <v>62353</v>
      </c>
      <c r="C10" s="93">
        <v>62465</v>
      </c>
      <c r="D10" s="93">
        <v>62880</v>
      </c>
      <c r="E10" s="93">
        <v>63140</v>
      </c>
      <c r="F10" s="93">
        <v>63532</v>
      </c>
      <c r="G10" s="93">
        <v>65271</v>
      </c>
      <c r="H10" s="93">
        <v>68129</v>
      </c>
      <c r="I10" s="93">
        <v>66919</v>
      </c>
      <c r="J10" s="93">
        <v>65206</v>
      </c>
      <c r="K10" s="93">
        <v>65151</v>
      </c>
      <c r="L10" s="93">
        <v>64837</v>
      </c>
      <c r="M10" s="93">
        <v>64431</v>
      </c>
      <c r="N10" s="93">
        <v>64364</v>
      </c>
      <c r="O10" s="93">
        <v>64727</v>
      </c>
      <c r="P10" s="93">
        <v>64719</v>
      </c>
      <c r="Q10" s="93">
        <v>64848</v>
      </c>
      <c r="R10" s="93">
        <v>65507</v>
      </c>
      <c r="S10" s="93">
        <v>67448</v>
      </c>
      <c r="T10" s="93">
        <v>70168</v>
      </c>
      <c r="U10" s="93">
        <v>69067</v>
      </c>
      <c r="V10" s="93">
        <v>66954</v>
      </c>
      <c r="W10" s="93">
        <v>66784</v>
      </c>
      <c r="X10" s="93">
        <v>66392</v>
      </c>
      <c r="Y10" s="93">
        <v>66179</v>
      </c>
      <c r="Z10" s="93">
        <v>66037</v>
      </c>
      <c r="AA10" s="93">
        <v>66313</v>
      </c>
      <c r="AB10" s="93">
        <v>66307</v>
      </c>
      <c r="AC10" s="93">
        <v>66420</v>
      </c>
      <c r="AD10" s="93">
        <v>67302</v>
      </c>
      <c r="AE10" s="93">
        <v>68730</v>
      </c>
      <c r="AF10" s="93"/>
    </row>
    <row r="11" spans="1:37" x14ac:dyDescent="0.25">
      <c r="A11" s="62" t="s">
        <v>116</v>
      </c>
      <c r="B11" s="93">
        <v>2533</v>
      </c>
      <c r="C11" s="93">
        <v>2541</v>
      </c>
      <c r="D11" s="93">
        <v>2587</v>
      </c>
      <c r="E11" s="93">
        <v>2573</v>
      </c>
      <c r="F11" s="93">
        <v>2595</v>
      </c>
      <c r="G11" s="93">
        <v>2603</v>
      </c>
      <c r="H11" s="93">
        <v>2628</v>
      </c>
      <c r="I11" s="93">
        <v>2680</v>
      </c>
      <c r="J11" s="93">
        <v>2569</v>
      </c>
      <c r="K11" s="93">
        <v>2583</v>
      </c>
      <c r="L11" s="93">
        <v>2571</v>
      </c>
      <c r="M11" s="93">
        <v>2543</v>
      </c>
      <c r="N11" s="93">
        <v>2580</v>
      </c>
      <c r="O11" s="93">
        <v>2607</v>
      </c>
      <c r="P11" s="93">
        <v>2602</v>
      </c>
      <c r="Q11" s="93">
        <v>2590</v>
      </c>
      <c r="R11" s="93">
        <v>2634</v>
      </c>
      <c r="S11" s="93">
        <v>2644</v>
      </c>
      <c r="T11" s="93">
        <v>2680</v>
      </c>
      <c r="U11" s="93">
        <v>2716</v>
      </c>
      <c r="V11" s="93">
        <v>2615</v>
      </c>
      <c r="W11" s="93">
        <v>2639</v>
      </c>
      <c r="X11" s="93">
        <v>2642</v>
      </c>
      <c r="Y11" s="93">
        <v>2587</v>
      </c>
      <c r="Z11" s="93">
        <v>2615</v>
      </c>
      <c r="AA11" s="93">
        <v>2600</v>
      </c>
      <c r="AB11" s="93">
        <v>2624</v>
      </c>
      <c r="AC11" s="93">
        <v>2624</v>
      </c>
      <c r="AD11" s="93">
        <v>2669</v>
      </c>
      <c r="AE11" s="93">
        <v>2730</v>
      </c>
      <c r="AF11" s="93"/>
    </row>
    <row r="12" spans="1:37" x14ac:dyDescent="0.25">
      <c r="A12" s="62" t="s">
        <v>117</v>
      </c>
      <c r="B12" s="93">
        <v>16990</v>
      </c>
      <c r="C12" s="93">
        <v>16864</v>
      </c>
      <c r="D12" s="93">
        <v>17003</v>
      </c>
      <c r="E12" s="93">
        <v>17132</v>
      </c>
      <c r="F12" s="93">
        <v>16960</v>
      </c>
      <c r="G12" s="93">
        <v>17282</v>
      </c>
      <c r="H12" s="93">
        <v>17627</v>
      </c>
      <c r="I12" s="93">
        <v>17351</v>
      </c>
      <c r="J12" s="93">
        <v>17009</v>
      </c>
      <c r="K12" s="93">
        <v>17145</v>
      </c>
      <c r="L12" s="93">
        <v>17244</v>
      </c>
      <c r="M12" s="93">
        <v>17021</v>
      </c>
      <c r="N12" s="93">
        <v>17066</v>
      </c>
      <c r="O12" s="93">
        <v>17001</v>
      </c>
      <c r="P12" s="93">
        <v>17194</v>
      </c>
      <c r="Q12" s="93">
        <v>17153</v>
      </c>
      <c r="R12" s="93">
        <v>17027</v>
      </c>
      <c r="S12" s="93">
        <v>17463</v>
      </c>
      <c r="T12" s="93">
        <v>17677</v>
      </c>
      <c r="U12" s="93">
        <v>17681</v>
      </c>
      <c r="V12" s="93">
        <v>17087</v>
      </c>
      <c r="W12" s="93">
        <v>17268</v>
      </c>
      <c r="X12" s="93">
        <v>17208</v>
      </c>
      <c r="Y12" s="93">
        <v>17025</v>
      </c>
      <c r="Z12" s="93">
        <v>17129</v>
      </c>
      <c r="AA12" s="93">
        <v>17065</v>
      </c>
      <c r="AB12" s="93">
        <v>17162</v>
      </c>
      <c r="AC12" s="93">
        <v>17205</v>
      </c>
      <c r="AD12" s="93">
        <v>17161</v>
      </c>
      <c r="AE12" s="93">
        <v>17665</v>
      </c>
      <c r="AF12" s="93"/>
    </row>
    <row r="13" spans="1:37" x14ac:dyDescent="0.25">
      <c r="A13" s="62" t="s">
        <v>118</v>
      </c>
      <c r="B13" s="93">
        <v>16990</v>
      </c>
      <c r="C13" s="93">
        <v>16864</v>
      </c>
      <c r="D13" s="93">
        <v>17003</v>
      </c>
      <c r="E13" s="93">
        <v>17132</v>
      </c>
      <c r="F13" s="93">
        <v>16960</v>
      </c>
      <c r="G13" s="93">
        <v>17282</v>
      </c>
      <c r="H13" s="93">
        <v>17627</v>
      </c>
      <c r="I13" s="93">
        <v>17351</v>
      </c>
      <c r="J13" s="93">
        <v>17009</v>
      </c>
      <c r="K13" s="93">
        <v>17145</v>
      </c>
      <c r="L13" s="93">
        <v>17244</v>
      </c>
      <c r="M13" s="93">
        <v>17021</v>
      </c>
      <c r="N13" s="93">
        <v>17066</v>
      </c>
      <c r="O13" s="93">
        <v>17001</v>
      </c>
      <c r="P13" s="93">
        <v>17194</v>
      </c>
      <c r="Q13" s="93">
        <v>17153</v>
      </c>
      <c r="R13" s="93">
        <v>17027</v>
      </c>
      <c r="S13" s="93">
        <v>17463</v>
      </c>
      <c r="T13" s="93">
        <v>17677</v>
      </c>
      <c r="U13" s="93">
        <v>17681</v>
      </c>
      <c r="V13" s="93">
        <v>17087</v>
      </c>
      <c r="W13" s="93">
        <v>17268</v>
      </c>
      <c r="X13" s="93">
        <v>17208</v>
      </c>
      <c r="Y13" s="93">
        <v>17025</v>
      </c>
      <c r="Z13" s="93">
        <v>17129</v>
      </c>
      <c r="AA13" s="93">
        <v>17065</v>
      </c>
      <c r="AB13" s="93">
        <v>17162</v>
      </c>
      <c r="AC13" s="93">
        <v>17205</v>
      </c>
      <c r="AD13" s="93">
        <v>17161</v>
      </c>
      <c r="AE13" s="93">
        <v>17665</v>
      </c>
      <c r="AF13" s="93"/>
    </row>
    <row r="14" spans="1:37" x14ac:dyDescent="0.25">
      <c r="A14" s="62" t="s">
        <v>119</v>
      </c>
      <c r="B14" s="93">
        <v>5462</v>
      </c>
      <c r="C14" s="93">
        <v>5471</v>
      </c>
      <c r="D14" s="93">
        <v>5483</v>
      </c>
      <c r="E14" s="93">
        <v>5527</v>
      </c>
      <c r="F14" s="93">
        <v>5566</v>
      </c>
      <c r="G14" s="93">
        <v>5534</v>
      </c>
      <c r="H14" s="93">
        <v>5563</v>
      </c>
      <c r="I14" s="93">
        <v>5536</v>
      </c>
      <c r="J14" s="93">
        <v>5490</v>
      </c>
      <c r="K14" s="93">
        <v>5459</v>
      </c>
      <c r="L14" s="93">
        <v>5463</v>
      </c>
      <c r="M14" s="93">
        <v>5430</v>
      </c>
      <c r="N14" s="93">
        <v>5436</v>
      </c>
      <c r="O14" s="93">
        <v>5453</v>
      </c>
      <c r="P14" s="93">
        <v>5477</v>
      </c>
      <c r="Q14" s="93">
        <v>5530</v>
      </c>
      <c r="R14" s="93">
        <v>5525</v>
      </c>
      <c r="S14" s="93">
        <v>5495</v>
      </c>
      <c r="T14" s="93">
        <v>5517</v>
      </c>
      <c r="U14" s="93">
        <v>5515</v>
      </c>
      <c r="V14" s="93">
        <v>5479</v>
      </c>
      <c r="W14" s="93">
        <v>5473</v>
      </c>
      <c r="X14" s="93">
        <v>5488</v>
      </c>
      <c r="Y14" s="93">
        <v>5455</v>
      </c>
      <c r="Z14" s="93">
        <v>5490</v>
      </c>
      <c r="AA14" s="93">
        <v>5475</v>
      </c>
      <c r="AB14" s="93">
        <v>5496</v>
      </c>
      <c r="AC14" s="93">
        <v>5506</v>
      </c>
      <c r="AD14" s="93">
        <v>5490</v>
      </c>
      <c r="AE14" s="93">
        <v>5512</v>
      </c>
      <c r="AF14" s="93"/>
    </row>
    <row r="15" spans="1:37" x14ac:dyDescent="0.25">
      <c r="A15" s="62" t="s">
        <v>120</v>
      </c>
      <c r="B15" s="93">
        <v>686</v>
      </c>
      <c r="C15" s="93">
        <v>692</v>
      </c>
      <c r="D15" s="93">
        <v>677</v>
      </c>
      <c r="E15" s="93">
        <v>712</v>
      </c>
      <c r="F15" s="93">
        <v>735</v>
      </c>
      <c r="G15" s="93">
        <v>684</v>
      </c>
      <c r="H15" s="93">
        <v>722</v>
      </c>
      <c r="I15" s="93">
        <v>722</v>
      </c>
      <c r="J15" s="93">
        <v>675</v>
      </c>
      <c r="K15" s="93">
        <v>695</v>
      </c>
      <c r="L15" s="93">
        <v>694</v>
      </c>
      <c r="M15" s="93">
        <v>655</v>
      </c>
      <c r="N15" s="93">
        <v>675</v>
      </c>
      <c r="O15" s="93">
        <v>662</v>
      </c>
      <c r="P15" s="93">
        <v>637</v>
      </c>
      <c r="Q15" s="93">
        <v>642</v>
      </c>
      <c r="R15" s="93">
        <v>652</v>
      </c>
      <c r="S15" s="93">
        <v>673</v>
      </c>
      <c r="T15" s="93">
        <v>661</v>
      </c>
      <c r="U15" s="93">
        <v>699</v>
      </c>
      <c r="V15" s="93">
        <v>680</v>
      </c>
      <c r="W15" s="93">
        <v>688</v>
      </c>
      <c r="X15" s="93">
        <v>723</v>
      </c>
      <c r="Y15" s="93">
        <v>671</v>
      </c>
      <c r="Z15" s="93">
        <v>677</v>
      </c>
      <c r="AA15" s="93">
        <v>636</v>
      </c>
      <c r="AB15" s="93">
        <v>637</v>
      </c>
      <c r="AC15" s="93">
        <v>657</v>
      </c>
      <c r="AD15" s="93">
        <v>656</v>
      </c>
      <c r="AE15" s="93">
        <v>652</v>
      </c>
      <c r="AF15" s="93"/>
    </row>
    <row r="16" spans="1:37" x14ac:dyDescent="0.25">
      <c r="A16" s="62" t="s">
        <v>121</v>
      </c>
      <c r="B16" s="93">
        <v>37788</v>
      </c>
      <c r="C16" s="93">
        <v>37625</v>
      </c>
      <c r="D16" s="93">
        <v>37927</v>
      </c>
      <c r="E16" s="93">
        <v>37895</v>
      </c>
      <c r="F16" s="93">
        <v>37791</v>
      </c>
      <c r="G16" s="93">
        <v>38237</v>
      </c>
      <c r="H16" s="93">
        <v>37256</v>
      </c>
      <c r="I16" s="93">
        <v>37360</v>
      </c>
      <c r="J16" s="93">
        <v>37770</v>
      </c>
      <c r="K16" s="93">
        <v>37782</v>
      </c>
      <c r="L16" s="93">
        <v>37923</v>
      </c>
      <c r="M16" s="93">
        <v>37681</v>
      </c>
      <c r="N16" s="93">
        <v>38034</v>
      </c>
      <c r="O16" s="93">
        <v>37798</v>
      </c>
      <c r="P16" s="93">
        <v>37854</v>
      </c>
      <c r="Q16" s="93">
        <v>37868</v>
      </c>
      <c r="R16" s="93">
        <v>37978</v>
      </c>
      <c r="S16" s="93">
        <v>38447</v>
      </c>
      <c r="T16" s="93">
        <v>37582</v>
      </c>
      <c r="U16" s="93">
        <v>37472</v>
      </c>
      <c r="V16" s="93">
        <v>37682</v>
      </c>
      <c r="W16" s="93">
        <v>37765</v>
      </c>
      <c r="X16" s="93">
        <v>37827</v>
      </c>
      <c r="Y16" s="93">
        <v>37866</v>
      </c>
      <c r="Z16" s="93">
        <v>38159</v>
      </c>
      <c r="AA16" s="93">
        <v>38339</v>
      </c>
      <c r="AB16" s="93">
        <v>38334</v>
      </c>
      <c r="AC16" s="93">
        <v>38231</v>
      </c>
      <c r="AD16" s="93">
        <v>38311</v>
      </c>
      <c r="AE16" s="93">
        <v>38851</v>
      </c>
      <c r="AF16" s="93"/>
    </row>
    <row r="17" spans="1:32" x14ac:dyDescent="0.25">
      <c r="A17" s="62" t="s">
        <v>122</v>
      </c>
      <c r="B17" s="93">
        <v>2431</v>
      </c>
      <c r="C17" s="93">
        <v>2443</v>
      </c>
      <c r="D17" s="93">
        <v>2463</v>
      </c>
      <c r="E17" s="93">
        <v>2520</v>
      </c>
      <c r="F17" s="93">
        <v>2560</v>
      </c>
      <c r="G17" s="93">
        <v>2563</v>
      </c>
      <c r="H17" s="93">
        <v>2545</v>
      </c>
      <c r="I17" s="93">
        <v>2549</v>
      </c>
      <c r="J17" s="93">
        <v>2451</v>
      </c>
      <c r="K17" s="93">
        <v>2465</v>
      </c>
      <c r="L17" s="93">
        <v>2484</v>
      </c>
      <c r="M17" s="93">
        <v>2422</v>
      </c>
      <c r="N17" s="93">
        <v>2446</v>
      </c>
      <c r="O17" s="93">
        <v>2453</v>
      </c>
      <c r="P17" s="93">
        <v>2409</v>
      </c>
      <c r="Q17" s="93">
        <v>2425</v>
      </c>
      <c r="R17" s="93">
        <v>2462</v>
      </c>
      <c r="S17" s="93">
        <v>2498</v>
      </c>
      <c r="T17" s="93">
        <v>2467</v>
      </c>
      <c r="U17" s="93">
        <v>2518</v>
      </c>
      <c r="V17" s="93">
        <v>2488</v>
      </c>
      <c r="W17" s="93">
        <v>2522</v>
      </c>
      <c r="X17" s="93">
        <v>2592</v>
      </c>
      <c r="Y17" s="93">
        <v>2497</v>
      </c>
      <c r="Z17" s="93">
        <v>2477</v>
      </c>
      <c r="AA17" s="93">
        <v>2425</v>
      </c>
      <c r="AB17" s="93">
        <v>2433</v>
      </c>
      <c r="AC17" s="93">
        <v>2475</v>
      </c>
      <c r="AD17" s="93">
        <v>2497</v>
      </c>
      <c r="AE17" s="93">
        <v>2509</v>
      </c>
      <c r="AF17" s="93"/>
    </row>
    <row r="18" spans="1:32" x14ac:dyDescent="0.25">
      <c r="A18" s="62" t="s">
        <v>123</v>
      </c>
      <c r="B18" s="93">
        <v>6145</v>
      </c>
      <c r="C18" s="93">
        <v>6145</v>
      </c>
      <c r="D18" s="93">
        <v>6170</v>
      </c>
      <c r="E18" s="93">
        <v>6173</v>
      </c>
      <c r="F18" s="93">
        <v>6296</v>
      </c>
      <c r="G18" s="93">
        <v>6256</v>
      </c>
      <c r="H18" s="93">
        <v>6207</v>
      </c>
      <c r="I18" s="93">
        <v>6136</v>
      </c>
      <c r="J18" s="93">
        <v>6121</v>
      </c>
      <c r="K18" s="93">
        <v>6122</v>
      </c>
      <c r="L18" s="93">
        <v>6087</v>
      </c>
      <c r="M18" s="93">
        <v>6046</v>
      </c>
      <c r="N18" s="93">
        <v>6077</v>
      </c>
      <c r="O18" s="93">
        <v>6123</v>
      </c>
      <c r="P18" s="93">
        <v>6117</v>
      </c>
      <c r="Q18" s="93">
        <v>6011</v>
      </c>
      <c r="R18" s="93">
        <v>6149</v>
      </c>
      <c r="S18" s="93">
        <v>6026</v>
      </c>
      <c r="T18" s="93">
        <v>6165</v>
      </c>
      <c r="U18" s="93">
        <v>6086</v>
      </c>
      <c r="V18" s="93">
        <v>6008</v>
      </c>
      <c r="W18" s="93">
        <v>6037</v>
      </c>
      <c r="X18" s="93">
        <v>6036</v>
      </c>
      <c r="Y18" s="93">
        <v>5981</v>
      </c>
      <c r="Z18" s="93">
        <v>5983</v>
      </c>
      <c r="AA18" s="93">
        <v>5957</v>
      </c>
      <c r="AB18" s="93">
        <v>5970</v>
      </c>
      <c r="AC18" s="93">
        <v>5914</v>
      </c>
      <c r="AD18" s="93">
        <v>6057</v>
      </c>
      <c r="AE18" s="93">
        <v>6212</v>
      </c>
      <c r="AF18" s="93"/>
    </row>
    <row r="19" spans="1:32" x14ac:dyDescent="0.25">
      <c r="A19" s="62" t="s">
        <v>124</v>
      </c>
      <c r="B19" s="93">
        <v>906</v>
      </c>
      <c r="C19" s="93">
        <v>903</v>
      </c>
      <c r="D19" s="93">
        <v>889</v>
      </c>
      <c r="E19" s="93">
        <v>919</v>
      </c>
      <c r="F19" s="93">
        <v>946</v>
      </c>
      <c r="G19" s="93">
        <v>906</v>
      </c>
      <c r="H19" s="93">
        <v>943</v>
      </c>
      <c r="I19" s="93">
        <v>910</v>
      </c>
      <c r="J19" s="93">
        <v>892</v>
      </c>
      <c r="K19" s="93">
        <v>886</v>
      </c>
      <c r="L19" s="93">
        <v>893</v>
      </c>
      <c r="M19" s="93">
        <v>888</v>
      </c>
      <c r="N19" s="93">
        <v>884</v>
      </c>
      <c r="O19" s="93">
        <v>875</v>
      </c>
      <c r="P19" s="93">
        <v>871</v>
      </c>
      <c r="Q19" s="93">
        <v>854</v>
      </c>
      <c r="R19" s="93">
        <v>870</v>
      </c>
      <c r="S19" s="93">
        <v>849</v>
      </c>
      <c r="T19" s="93">
        <v>921</v>
      </c>
      <c r="U19" s="93">
        <v>899</v>
      </c>
      <c r="V19" s="93">
        <v>890</v>
      </c>
      <c r="W19" s="93">
        <v>884</v>
      </c>
      <c r="X19" s="93">
        <v>899</v>
      </c>
      <c r="Y19" s="93">
        <v>874</v>
      </c>
      <c r="Z19" s="93">
        <v>861</v>
      </c>
      <c r="AA19" s="93">
        <v>835</v>
      </c>
      <c r="AB19" s="93">
        <v>842</v>
      </c>
      <c r="AC19" s="93">
        <v>856</v>
      </c>
      <c r="AD19" s="93">
        <v>864</v>
      </c>
      <c r="AE19" s="93">
        <v>878</v>
      </c>
      <c r="AF19" s="93"/>
    </row>
    <row r="20" spans="1:32" x14ac:dyDescent="0.25">
      <c r="A20" s="62" t="s">
        <v>125</v>
      </c>
      <c r="B20" s="93">
        <v>4694</v>
      </c>
      <c r="C20" s="93">
        <v>4751</v>
      </c>
      <c r="D20" s="93">
        <v>4673</v>
      </c>
      <c r="E20" s="93">
        <v>4742</v>
      </c>
      <c r="F20" s="93">
        <v>4750</v>
      </c>
      <c r="G20" s="93">
        <v>4625</v>
      </c>
      <c r="H20" s="93">
        <v>4649</v>
      </c>
      <c r="I20" s="93">
        <v>4612</v>
      </c>
      <c r="J20" s="93">
        <v>4588</v>
      </c>
      <c r="K20" s="93">
        <v>4696</v>
      </c>
      <c r="L20" s="93">
        <v>4684</v>
      </c>
      <c r="M20" s="93">
        <v>4671</v>
      </c>
      <c r="N20" s="93">
        <v>4659</v>
      </c>
      <c r="O20" s="93">
        <v>4679</v>
      </c>
      <c r="P20" s="93">
        <v>4673</v>
      </c>
      <c r="Q20" s="93">
        <v>4685</v>
      </c>
      <c r="R20" s="93">
        <v>4680</v>
      </c>
      <c r="S20" s="93">
        <v>4590</v>
      </c>
      <c r="T20" s="93">
        <v>4640</v>
      </c>
      <c r="U20" s="93">
        <v>4588</v>
      </c>
      <c r="V20" s="93">
        <v>4582</v>
      </c>
      <c r="W20" s="93">
        <v>4619</v>
      </c>
      <c r="X20" s="93">
        <v>4649</v>
      </c>
      <c r="Y20" s="93">
        <v>4619</v>
      </c>
      <c r="Z20" s="93">
        <v>4671</v>
      </c>
      <c r="AA20" s="93">
        <v>4682</v>
      </c>
      <c r="AB20" s="93">
        <v>4625</v>
      </c>
      <c r="AC20" s="93">
        <v>4637</v>
      </c>
      <c r="AD20" s="93">
        <v>4637</v>
      </c>
      <c r="AE20" s="93">
        <v>4740</v>
      </c>
      <c r="AF20" s="93"/>
    </row>
    <row r="21" spans="1:32" x14ac:dyDescent="0.25">
      <c r="A21" s="62" t="s">
        <v>126</v>
      </c>
      <c r="B21" s="93">
        <v>4971</v>
      </c>
      <c r="C21" s="93">
        <v>4976</v>
      </c>
      <c r="D21" s="93">
        <v>5036</v>
      </c>
      <c r="E21" s="93">
        <v>5134</v>
      </c>
      <c r="F21" s="93">
        <v>5159</v>
      </c>
      <c r="G21" s="93">
        <v>5223</v>
      </c>
      <c r="H21" s="93">
        <v>5360</v>
      </c>
      <c r="I21" s="93">
        <v>5311</v>
      </c>
      <c r="J21" s="93">
        <v>5126</v>
      </c>
      <c r="K21" s="93">
        <v>5141</v>
      </c>
      <c r="L21" s="93">
        <v>5100</v>
      </c>
      <c r="M21" s="93">
        <v>5069</v>
      </c>
      <c r="N21" s="93">
        <v>5082</v>
      </c>
      <c r="O21" s="93">
        <v>5107</v>
      </c>
      <c r="P21" s="93">
        <v>5112</v>
      </c>
      <c r="Q21" s="93">
        <v>5141</v>
      </c>
      <c r="R21" s="93">
        <v>5136</v>
      </c>
      <c r="S21" s="93">
        <v>5222</v>
      </c>
      <c r="T21" s="93">
        <v>5290</v>
      </c>
      <c r="U21" s="93">
        <v>5280</v>
      </c>
      <c r="V21" s="93">
        <v>5120</v>
      </c>
      <c r="W21" s="93">
        <v>5105</v>
      </c>
      <c r="X21" s="93">
        <v>5083</v>
      </c>
      <c r="Y21" s="93">
        <v>5029</v>
      </c>
      <c r="Z21" s="93">
        <v>4988</v>
      </c>
      <c r="AA21" s="93">
        <v>5001</v>
      </c>
      <c r="AB21" s="93">
        <v>4996</v>
      </c>
      <c r="AC21" s="93">
        <v>5076</v>
      </c>
      <c r="AD21" s="93">
        <v>5093</v>
      </c>
      <c r="AE21" s="93">
        <v>5216</v>
      </c>
      <c r="AF21" s="93"/>
    </row>
    <row r="22" spans="1:32" x14ac:dyDescent="0.25">
      <c r="A22" s="62" t="s">
        <v>127</v>
      </c>
      <c r="B22" s="93">
        <v>1711</v>
      </c>
      <c r="C22" s="93">
        <v>1720</v>
      </c>
      <c r="D22" s="93">
        <v>1708</v>
      </c>
      <c r="E22" s="93">
        <v>1762</v>
      </c>
      <c r="F22" s="93">
        <v>1774</v>
      </c>
      <c r="G22" s="93">
        <v>1785</v>
      </c>
      <c r="H22" s="93">
        <v>1777</v>
      </c>
      <c r="I22" s="93">
        <v>1802</v>
      </c>
      <c r="J22" s="93">
        <v>1710</v>
      </c>
      <c r="K22" s="93">
        <v>1711</v>
      </c>
      <c r="L22" s="93">
        <v>1688</v>
      </c>
      <c r="M22" s="93">
        <v>1687</v>
      </c>
      <c r="N22" s="93">
        <v>1687</v>
      </c>
      <c r="O22" s="93">
        <v>1686</v>
      </c>
      <c r="P22" s="93">
        <v>1654</v>
      </c>
      <c r="Q22" s="93">
        <v>1658</v>
      </c>
      <c r="R22" s="93">
        <v>1687</v>
      </c>
      <c r="S22" s="93">
        <v>1726</v>
      </c>
      <c r="T22" s="93">
        <v>1750</v>
      </c>
      <c r="U22" s="93">
        <v>1802</v>
      </c>
      <c r="V22" s="93">
        <v>1695</v>
      </c>
      <c r="W22" s="93">
        <v>1708</v>
      </c>
      <c r="X22" s="93">
        <v>1714</v>
      </c>
      <c r="Y22" s="93">
        <v>1681</v>
      </c>
      <c r="Z22" s="93">
        <v>1646</v>
      </c>
      <c r="AA22" s="93">
        <v>1626</v>
      </c>
      <c r="AB22" s="93">
        <v>1619</v>
      </c>
      <c r="AC22" s="93">
        <v>1649</v>
      </c>
      <c r="AD22" s="93">
        <v>1659</v>
      </c>
      <c r="AE22" s="93">
        <v>1682</v>
      </c>
      <c r="AF22" s="93"/>
    </row>
    <row r="23" spans="1:32" x14ac:dyDescent="0.25">
      <c r="A23" s="62" t="s">
        <v>128</v>
      </c>
      <c r="B23" s="93">
        <v>5745</v>
      </c>
      <c r="C23" s="93">
        <v>5786</v>
      </c>
      <c r="D23" s="93">
        <v>5735</v>
      </c>
      <c r="E23" s="93">
        <v>5771</v>
      </c>
      <c r="F23" s="93">
        <v>5811</v>
      </c>
      <c r="G23" s="93">
        <v>5773</v>
      </c>
      <c r="H23" s="93">
        <v>5864</v>
      </c>
      <c r="I23" s="93">
        <v>5850</v>
      </c>
      <c r="J23" s="93">
        <v>5739</v>
      </c>
      <c r="K23" s="93">
        <v>5717</v>
      </c>
      <c r="L23" s="93">
        <v>5705</v>
      </c>
      <c r="M23" s="93">
        <v>5617</v>
      </c>
      <c r="N23" s="93">
        <v>5711</v>
      </c>
      <c r="O23" s="93">
        <v>5734</v>
      </c>
      <c r="P23" s="93">
        <v>5717</v>
      </c>
      <c r="Q23" s="93">
        <v>5731</v>
      </c>
      <c r="R23" s="93">
        <v>5787</v>
      </c>
      <c r="S23" s="93">
        <v>5879</v>
      </c>
      <c r="T23" s="93">
        <v>5848</v>
      </c>
      <c r="U23" s="93">
        <v>5858</v>
      </c>
      <c r="V23" s="93">
        <v>5802</v>
      </c>
      <c r="W23" s="93">
        <v>5798</v>
      </c>
      <c r="X23" s="93">
        <v>5787</v>
      </c>
      <c r="Y23" s="93">
        <v>5689</v>
      </c>
      <c r="Z23" s="93">
        <v>5744</v>
      </c>
      <c r="AA23" s="93">
        <v>5720</v>
      </c>
      <c r="AB23" s="93">
        <v>5720</v>
      </c>
      <c r="AC23" s="93">
        <v>5772</v>
      </c>
      <c r="AD23" s="93">
        <v>5790</v>
      </c>
      <c r="AE23" s="93">
        <v>5902</v>
      </c>
      <c r="AF23" s="93"/>
    </row>
    <row r="24" spans="1:32" x14ac:dyDescent="0.25">
      <c r="A24" s="62" t="s">
        <v>129</v>
      </c>
      <c r="B24" s="93">
        <v>45546</v>
      </c>
      <c r="C24" s="93">
        <v>45488</v>
      </c>
      <c r="D24" s="93">
        <v>45888</v>
      </c>
      <c r="E24" s="93">
        <v>45773</v>
      </c>
      <c r="F24" s="93">
        <v>46257</v>
      </c>
      <c r="G24" s="93">
        <v>48233</v>
      </c>
      <c r="H24" s="93">
        <v>49320</v>
      </c>
      <c r="I24" s="93">
        <v>48692</v>
      </c>
      <c r="J24" s="93">
        <v>46874</v>
      </c>
      <c r="K24" s="93">
        <v>46434</v>
      </c>
      <c r="L24" s="93">
        <v>46137</v>
      </c>
      <c r="M24" s="93">
        <v>46408</v>
      </c>
      <c r="N24" s="93">
        <v>46348</v>
      </c>
      <c r="O24" s="93">
        <v>46529</v>
      </c>
      <c r="P24" s="93">
        <v>46830</v>
      </c>
      <c r="Q24" s="93">
        <v>46904</v>
      </c>
      <c r="R24" s="93">
        <v>47437</v>
      </c>
      <c r="S24" s="93">
        <v>49482</v>
      </c>
      <c r="T24" s="93">
        <v>50876</v>
      </c>
      <c r="U24" s="93">
        <v>49727</v>
      </c>
      <c r="V24" s="93">
        <v>47536</v>
      </c>
      <c r="W24" s="93">
        <v>47423</v>
      </c>
      <c r="X24" s="93">
        <v>47051</v>
      </c>
      <c r="Y24" s="93">
        <v>47366</v>
      </c>
      <c r="Z24" s="93">
        <v>47228</v>
      </c>
      <c r="AA24" s="93">
        <v>47312</v>
      </c>
      <c r="AB24" s="93">
        <v>47468</v>
      </c>
      <c r="AC24" s="93">
        <v>47444</v>
      </c>
      <c r="AD24" s="93">
        <v>47967</v>
      </c>
      <c r="AE24" s="93">
        <v>49129</v>
      </c>
      <c r="AF24" s="93"/>
    </row>
    <row r="25" spans="1:32" x14ac:dyDescent="0.25">
      <c r="A25" s="62" t="s">
        <v>130</v>
      </c>
      <c r="B25" s="93">
        <v>62353</v>
      </c>
      <c r="C25" s="93">
        <v>62465</v>
      </c>
      <c r="D25" s="93">
        <v>62880</v>
      </c>
      <c r="E25" s="93">
        <v>63140</v>
      </c>
      <c r="F25" s="93">
        <v>63532</v>
      </c>
      <c r="G25" s="93">
        <v>65271</v>
      </c>
      <c r="H25" s="93">
        <v>68129</v>
      </c>
      <c r="I25" s="93">
        <v>66919</v>
      </c>
      <c r="J25" s="93">
        <v>65206</v>
      </c>
      <c r="K25" s="93">
        <v>65151</v>
      </c>
      <c r="L25" s="93">
        <v>64837</v>
      </c>
      <c r="M25" s="93">
        <v>64431</v>
      </c>
      <c r="N25" s="93">
        <v>64364</v>
      </c>
      <c r="O25" s="93">
        <v>64727</v>
      </c>
      <c r="P25" s="93">
        <v>64719</v>
      </c>
      <c r="Q25" s="93">
        <v>64848</v>
      </c>
      <c r="R25" s="93">
        <v>65507</v>
      </c>
      <c r="S25" s="93">
        <v>67448</v>
      </c>
      <c r="T25" s="93">
        <v>70168</v>
      </c>
      <c r="U25" s="93">
        <v>69067</v>
      </c>
      <c r="V25" s="93">
        <v>66954</v>
      </c>
      <c r="W25" s="93">
        <v>66784</v>
      </c>
      <c r="X25" s="93">
        <v>66392</v>
      </c>
      <c r="Y25" s="93">
        <v>66179</v>
      </c>
      <c r="Z25" s="93">
        <v>66037</v>
      </c>
      <c r="AA25" s="93">
        <v>66313</v>
      </c>
      <c r="AB25" s="93">
        <v>66307</v>
      </c>
      <c r="AC25" s="93">
        <v>66420</v>
      </c>
      <c r="AD25" s="93">
        <v>67302</v>
      </c>
      <c r="AE25" s="93">
        <v>68730</v>
      </c>
      <c r="AF25" s="93"/>
    </row>
    <row r="26" spans="1:32" x14ac:dyDescent="0.25">
      <c r="A26" s="62" t="s">
        <v>131</v>
      </c>
      <c r="B26" s="93">
        <v>750</v>
      </c>
      <c r="C26" s="93">
        <v>758</v>
      </c>
      <c r="D26" s="93">
        <v>737</v>
      </c>
      <c r="E26" s="93">
        <v>773</v>
      </c>
      <c r="F26" s="93">
        <v>784</v>
      </c>
      <c r="G26" s="93">
        <v>768</v>
      </c>
      <c r="H26" s="93">
        <v>801</v>
      </c>
      <c r="I26" s="93">
        <v>776</v>
      </c>
      <c r="J26" s="93">
        <v>754</v>
      </c>
      <c r="K26" s="93">
        <v>739</v>
      </c>
      <c r="L26" s="93">
        <v>741</v>
      </c>
      <c r="M26" s="93">
        <v>744</v>
      </c>
      <c r="N26" s="93">
        <v>752</v>
      </c>
      <c r="O26" s="93">
        <v>750</v>
      </c>
      <c r="P26" s="93">
        <v>716</v>
      </c>
      <c r="Q26" s="93">
        <v>723</v>
      </c>
      <c r="R26" s="93">
        <v>730</v>
      </c>
      <c r="S26" s="93">
        <v>719</v>
      </c>
      <c r="T26" s="93">
        <v>748</v>
      </c>
      <c r="U26" s="93">
        <v>720</v>
      </c>
      <c r="V26" s="93">
        <v>754</v>
      </c>
      <c r="W26" s="93">
        <v>744</v>
      </c>
      <c r="X26" s="93">
        <v>758</v>
      </c>
      <c r="Y26" s="93">
        <v>741</v>
      </c>
      <c r="Z26" s="93">
        <v>738</v>
      </c>
      <c r="AA26" s="93">
        <v>709</v>
      </c>
      <c r="AB26" s="93">
        <v>707</v>
      </c>
      <c r="AC26" s="93">
        <v>723</v>
      </c>
      <c r="AD26" s="93">
        <v>717</v>
      </c>
      <c r="AE26" s="93">
        <v>717</v>
      </c>
      <c r="AF26" s="93"/>
    </row>
    <row r="27" spans="1:32" x14ac:dyDescent="0.25">
      <c r="A27" s="62" t="s">
        <v>132</v>
      </c>
      <c r="B27" s="93">
        <v>5499</v>
      </c>
      <c r="C27" s="93">
        <v>5485</v>
      </c>
      <c r="D27" s="93">
        <v>5504</v>
      </c>
      <c r="E27" s="93">
        <v>5530</v>
      </c>
      <c r="F27" s="93">
        <v>5753</v>
      </c>
      <c r="G27" s="93">
        <v>6249</v>
      </c>
      <c r="H27" s="93">
        <v>6119</v>
      </c>
      <c r="I27" s="93">
        <v>6162</v>
      </c>
      <c r="J27" s="93">
        <v>5928</v>
      </c>
      <c r="K27" s="93">
        <v>5554</v>
      </c>
      <c r="L27" s="93">
        <v>5483</v>
      </c>
      <c r="M27" s="93">
        <v>5368</v>
      </c>
      <c r="N27" s="93">
        <v>5465</v>
      </c>
      <c r="O27" s="93">
        <v>5436</v>
      </c>
      <c r="P27" s="93">
        <v>5492</v>
      </c>
      <c r="Q27" s="93">
        <v>5494</v>
      </c>
      <c r="R27" s="93">
        <v>5653</v>
      </c>
      <c r="S27" s="93">
        <v>6199</v>
      </c>
      <c r="T27" s="93">
        <v>6062</v>
      </c>
      <c r="U27" s="93">
        <v>6255</v>
      </c>
      <c r="V27" s="93">
        <v>5934</v>
      </c>
      <c r="W27" s="93">
        <v>5574</v>
      </c>
      <c r="X27" s="93">
        <v>5536</v>
      </c>
      <c r="Y27" s="93">
        <v>5459</v>
      </c>
      <c r="Z27" s="93">
        <v>5512</v>
      </c>
      <c r="AA27" s="93">
        <v>5453</v>
      </c>
      <c r="AB27" s="93">
        <v>5447</v>
      </c>
      <c r="AC27" s="93">
        <v>5464</v>
      </c>
      <c r="AD27" s="93">
        <v>5588</v>
      </c>
      <c r="AE27" s="93">
        <v>5787</v>
      </c>
      <c r="AF27" s="93"/>
    </row>
    <row r="28" spans="1:32" x14ac:dyDescent="0.25">
      <c r="A28" s="62" t="s">
        <v>133</v>
      </c>
      <c r="B28" s="93">
        <v>373</v>
      </c>
      <c r="C28" s="93">
        <v>375</v>
      </c>
      <c r="D28" s="93">
        <v>372</v>
      </c>
      <c r="E28" s="93">
        <v>381</v>
      </c>
      <c r="F28" s="93">
        <v>380</v>
      </c>
      <c r="G28" s="93">
        <v>377</v>
      </c>
      <c r="H28" s="93">
        <v>380</v>
      </c>
      <c r="I28" s="93">
        <v>372</v>
      </c>
      <c r="J28" s="93">
        <v>367</v>
      </c>
      <c r="K28" s="93">
        <v>369</v>
      </c>
      <c r="L28" s="93">
        <v>367</v>
      </c>
      <c r="M28" s="93">
        <v>368</v>
      </c>
      <c r="N28" s="93">
        <v>369</v>
      </c>
      <c r="O28" s="93">
        <v>371</v>
      </c>
      <c r="P28" s="93">
        <v>364</v>
      </c>
      <c r="Q28" s="93">
        <v>365</v>
      </c>
      <c r="R28" s="93">
        <v>369</v>
      </c>
      <c r="S28" s="93">
        <v>368</v>
      </c>
      <c r="T28" s="93">
        <v>375</v>
      </c>
      <c r="U28" s="93">
        <v>373</v>
      </c>
      <c r="V28" s="93">
        <v>370</v>
      </c>
      <c r="W28" s="93">
        <v>370</v>
      </c>
      <c r="X28" s="93">
        <v>375</v>
      </c>
      <c r="Y28" s="93">
        <v>368</v>
      </c>
      <c r="Z28" s="93">
        <v>372</v>
      </c>
      <c r="AA28" s="93">
        <v>365</v>
      </c>
      <c r="AB28" s="93">
        <v>363</v>
      </c>
      <c r="AC28" s="93">
        <v>369</v>
      </c>
      <c r="AD28" s="93">
        <v>365</v>
      </c>
      <c r="AE28" s="93">
        <v>364</v>
      </c>
      <c r="AF28" s="93"/>
    </row>
    <row r="29" spans="1:32" x14ac:dyDescent="0.25">
      <c r="A29" s="62" t="s">
        <v>134</v>
      </c>
      <c r="B29" s="93">
        <v>1605</v>
      </c>
      <c r="C29" s="93">
        <v>1616</v>
      </c>
      <c r="D29" s="93">
        <v>1618</v>
      </c>
      <c r="E29" s="93">
        <v>1619</v>
      </c>
      <c r="F29" s="93">
        <v>1549</v>
      </c>
      <c r="G29" s="93">
        <v>1705</v>
      </c>
      <c r="H29" s="93">
        <v>1705</v>
      </c>
      <c r="I29" s="93">
        <v>1722</v>
      </c>
      <c r="J29" s="93">
        <v>1605</v>
      </c>
      <c r="K29" s="93">
        <v>1574</v>
      </c>
      <c r="L29" s="93">
        <v>1536</v>
      </c>
      <c r="M29" s="93">
        <v>1549</v>
      </c>
      <c r="N29" s="93">
        <v>1743</v>
      </c>
      <c r="O29" s="93">
        <v>1709</v>
      </c>
      <c r="P29" s="93">
        <v>1714</v>
      </c>
      <c r="Q29" s="93">
        <v>1631</v>
      </c>
      <c r="R29" s="93">
        <v>1604</v>
      </c>
      <c r="S29" s="93">
        <v>1718</v>
      </c>
      <c r="T29" s="93">
        <v>1747</v>
      </c>
      <c r="U29" s="93">
        <v>1753</v>
      </c>
      <c r="V29" s="93">
        <v>1660</v>
      </c>
      <c r="W29" s="93">
        <v>1630</v>
      </c>
      <c r="X29" s="93">
        <v>1590</v>
      </c>
      <c r="Y29" s="93">
        <v>1594</v>
      </c>
      <c r="Z29" s="93">
        <v>1762</v>
      </c>
      <c r="AA29" s="93">
        <v>1775</v>
      </c>
      <c r="AB29" s="93">
        <v>1737</v>
      </c>
      <c r="AC29" s="93">
        <v>1713</v>
      </c>
      <c r="AD29" s="93">
        <v>1655</v>
      </c>
      <c r="AE29" s="93">
        <v>1672</v>
      </c>
      <c r="AF29" s="93"/>
    </row>
    <row r="30" spans="1:32" x14ac:dyDescent="0.25">
      <c r="A30" s="62" t="s">
        <v>135</v>
      </c>
      <c r="B30" s="93">
        <v>27909</v>
      </c>
      <c r="C30" s="93">
        <v>27818</v>
      </c>
      <c r="D30" s="93">
        <v>28044</v>
      </c>
      <c r="E30" s="93">
        <v>28041</v>
      </c>
      <c r="F30" s="93">
        <v>27960</v>
      </c>
      <c r="G30" s="93">
        <v>28296</v>
      </c>
      <c r="H30" s="93">
        <v>27590</v>
      </c>
      <c r="I30" s="93">
        <v>27654</v>
      </c>
      <c r="J30" s="93">
        <v>27951</v>
      </c>
      <c r="K30" s="93">
        <v>27941</v>
      </c>
      <c r="L30" s="93">
        <v>28036</v>
      </c>
      <c r="M30" s="93">
        <v>27843</v>
      </c>
      <c r="N30" s="93">
        <v>28066</v>
      </c>
      <c r="O30" s="93">
        <v>27902</v>
      </c>
      <c r="P30" s="93">
        <v>27961</v>
      </c>
      <c r="Q30" s="93">
        <v>27989</v>
      </c>
      <c r="R30" s="93">
        <v>28084</v>
      </c>
      <c r="S30" s="93">
        <v>28438</v>
      </c>
      <c r="T30" s="93">
        <v>27808</v>
      </c>
      <c r="U30" s="93">
        <v>27742</v>
      </c>
      <c r="V30" s="93">
        <v>27899</v>
      </c>
      <c r="W30" s="93">
        <v>27964</v>
      </c>
      <c r="X30" s="93">
        <v>28007</v>
      </c>
      <c r="Y30" s="93">
        <v>28021</v>
      </c>
      <c r="Z30" s="93">
        <v>28203</v>
      </c>
      <c r="AA30" s="93">
        <v>28314</v>
      </c>
      <c r="AB30" s="93">
        <v>28313</v>
      </c>
      <c r="AC30" s="93">
        <v>28251</v>
      </c>
      <c r="AD30" s="93">
        <v>28342</v>
      </c>
      <c r="AE30" s="93">
        <v>28748</v>
      </c>
      <c r="AF30" s="93"/>
    </row>
    <row r="31" spans="1:32" x14ac:dyDescent="0.25">
      <c r="A31" s="62" t="s">
        <v>136</v>
      </c>
      <c r="B31" s="93">
        <v>37788</v>
      </c>
      <c r="C31" s="93">
        <v>37625</v>
      </c>
      <c r="D31" s="93">
        <v>37927</v>
      </c>
      <c r="E31" s="93">
        <v>37895</v>
      </c>
      <c r="F31" s="93">
        <v>37791</v>
      </c>
      <c r="G31" s="93">
        <v>38237</v>
      </c>
      <c r="H31" s="93">
        <v>37256</v>
      </c>
      <c r="I31" s="93">
        <v>37360</v>
      </c>
      <c r="J31" s="93">
        <v>37770</v>
      </c>
      <c r="K31" s="93">
        <v>37782</v>
      </c>
      <c r="L31" s="93">
        <v>37923</v>
      </c>
      <c r="M31" s="93">
        <v>37681</v>
      </c>
      <c r="N31" s="93">
        <v>38034</v>
      </c>
      <c r="O31" s="93">
        <v>37798</v>
      </c>
      <c r="P31" s="93">
        <v>37854</v>
      </c>
      <c r="Q31" s="93">
        <v>37868</v>
      </c>
      <c r="R31" s="93">
        <v>37978</v>
      </c>
      <c r="S31" s="93">
        <v>38447</v>
      </c>
      <c r="T31" s="93">
        <v>37582</v>
      </c>
      <c r="U31" s="93">
        <v>37472</v>
      </c>
      <c r="V31" s="93">
        <v>37682</v>
      </c>
      <c r="W31" s="93">
        <v>37765</v>
      </c>
      <c r="X31" s="93">
        <v>37827</v>
      </c>
      <c r="Y31" s="93">
        <v>37866</v>
      </c>
      <c r="Z31" s="93">
        <v>38159</v>
      </c>
      <c r="AA31" s="93">
        <v>38339</v>
      </c>
      <c r="AB31" s="93">
        <v>38334</v>
      </c>
      <c r="AC31" s="93">
        <v>38231</v>
      </c>
      <c r="AD31" s="93">
        <v>38311</v>
      </c>
      <c r="AE31" s="93">
        <v>38851</v>
      </c>
      <c r="AF31" s="93"/>
    </row>
    <row r="32" spans="1:32" x14ac:dyDescent="0.25">
      <c r="A32" s="62" t="s">
        <v>137</v>
      </c>
      <c r="B32" s="93">
        <v>16882</v>
      </c>
      <c r="C32" s="93">
        <v>16865</v>
      </c>
      <c r="D32" s="93">
        <v>16987</v>
      </c>
      <c r="E32" s="93">
        <v>16877</v>
      </c>
      <c r="F32" s="93">
        <v>16968</v>
      </c>
      <c r="G32" s="93">
        <v>17055</v>
      </c>
      <c r="H32" s="93">
        <v>17419</v>
      </c>
      <c r="I32" s="93">
        <v>17292</v>
      </c>
      <c r="J32" s="93">
        <v>16852</v>
      </c>
      <c r="K32" s="93">
        <v>16914</v>
      </c>
      <c r="L32" s="93">
        <v>16904</v>
      </c>
      <c r="M32" s="93">
        <v>16838</v>
      </c>
      <c r="N32" s="93">
        <v>16781</v>
      </c>
      <c r="O32" s="93">
        <v>16784</v>
      </c>
      <c r="P32" s="93">
        <v>16955</v>
      </c>
      <c r="Q32" s="93">
        <v>16876</v>
      </c>
      <c r="R32" s="93">
        <v>17035</v>
      </c>
      <c r="S32" s="93">
        <v>17344</v>
      </c>
      <c r="T32" s="93">
        <v>17552</v>
      </c>
      <c r="U32" s="93">
        <v>17517</v>
      </c>
      <c r="V32" s="93">
        <v>17096</v>
      </c>
      <c r="W32" s="93">
        <v>17186</v>
      </c>
      <c r="X32" s="93">
        <v>17233</v>
      </c>
      <c r="Y32" s="93">
        <v>17017</v>
      </c>
      <c r="Z32" s="93">
        <v>16998</v>
      </c>
      <c r="AA32" s="93">
        <v>17057</v>
      </c>
      <c r="AB32" s="93">
        <v>17138</v>
      </c>
      <c r="AC32" s="93">
        <v>17012</v>
      </c>
      <c r="AD32" s="93">
        <v>17210</v>
      </c>
      <c r="AE32" s="93">
        <v>17691</v>
      </c>
      <c r="AF32" s="93"/>
    </row>
    <row r="33" spans="1:32" x14ac:dyDescent="0.25">
      <c r="A33" s="62" t="s">
        <v>138</v>
      </c>
      <c r="B33" s="93">
        <v>40762</v>
      </c>
      <c r="C33" s="93">
        <v>40762</v>
      </c>
      <c r="D33" s="93">
        <v>40970</v>
      </c>
      <c r="E33" s="93">
        <v>40664</v>
      </c>
      <c r="F33" s="93">
        <v>40826</v>
      </c>
      <c r="G33" s="93">
        <v>41009</v>
      </c>
      <c r="H33" s="93">
        <v>41841</v>
      </c>
      <c r="I33" s="93">
        <v>41524</v>
      </c>
      <c r="J33" s="93">
        <v>40418</v>
      </c>
      <c r="K33" s="93">
        <v>40589</v>
      </c>
      <c r="L33" s="93">
        <v>40619</v>
      </c>
      <c r="M33" s="93">
        <v>40494</v>
      </c>
      <c r="N33" s="93">
        <v>40371</v>
      </c>
      <c r="O33" s="93">
        <v>40383</v>
      </c>
      <c r="P33" s="93">
        <v>40791</v>
      </c>
      <c r="Q33" s="93">
        <v>40604</v>
      </c>
      <c r="R33" s="93">
        <v>40848</v>
      </c>
      <c r="S33" s="93">
        <v>41545</v>
      </c>
      <c r="T33" s="93">
        <v>42098</v>
      </c>
      <c r="U33" s="93">
        <v>42028</v>
      </c>
      <c r="V33" s="93">
        <v>40929</v>
      </c>
      <c r="W33" s="93">
        <v>41184</v>
      </c>
      <c r="X33" s="93">
        <v>41319</v>
      </c>
      <c r="Y33" s="93">
        <v>40917</v>
      </c>
      <c r="Z33" s="93">
        <v>40985</v>
      </c>
      <c r="AA33" s="93">
        <v>41020</v>
      </c>
      <c r="AB33" s="93">
        <v>41201</v>
      </c>
      <c r="AC33" s="93">
        <v>40837</v>
      </c>
      <c r="AD33" s="93">
        <v>41184</v>
      </c>
      <c r="AE33" s="93">
        <v>42346</v>
      </c>
      <c r="AF33" s="93"/>
    </row>
    <row r="34" spans="1:32" x14ac:dyDescent="0.25">
      <c r="A34" s="62" t="s">
        <v>139</v>
      </c>
      <c r="B34" s="93">
        <v>7821</v>
      </c>
      <c r="C34" s="93">
        <v>7744</v>
      </c>
      <c r="D34" s="93">
        <v>7803</v>
      </c>
      <c r="E34" s="93">
        <v>7709</v>
      </c>
      <c r="F34" s="93">
        <v>7678</v>
      </c>
      <c r="G34" s="93">
        <v>7755</v>
      </c>
      <c r="H34" s="93">
        <v>7818</v>
      </c>
      <c r="I34" s="93">
        <v>7807</v>
      </c>
      <c r="J34" s="93">
        <v>7895</v>
      </c>
      <c r="K34" s="93">
        <v>7812</v>
      </c>
      <c r="L34" s="93">
        <v>7871</v>
      </c>
      <c r="M34" s="93">
        <v>7765</v>
      </c>
      <c r="N34" s="93">
        <v>7744</v>
      </c>
      <c r="O34" s="93">
        <v>7779</v>
      </c>
      <c r="P34" s="93">
        <v>7661</v>
      </c>
      <c r="Q34" s="93">
        <v>7526</v>
      </c>
      <c r="R34" s="93">
        <v>7502</v>
      </c>
      <c r="S34" s="93">
        <v>7594</v>
      </c>
      <c r="T34" s="93">
        <v>7624</v>
      </c>
      <c r="U34" s="93">
        <v>7560</v>
      </c>
      <c r="V34" s="93">
        <v>7582</v>
      </c>
      <c r="W34" s="93">
        <v>7585</v>
      </c>
      <c r="X34" s="93">
        <v>7654</v>
      </c>
      <c r="Y34" s="93">
        <v>7540</v>
      </c>
      <c r="Z34" s="93">
        <v>7553</v>
      </c>
      <c r="AA34" s="93">
        <v>7546</v>
      </c>
      <c r="AB34" s="93">
        <v>7487</v>
      </c>
      <c r="AC34" s="93">
        <v>7417</v>
      </c>
      <c r="AD34" s="93">
        <v>7429</v>
      </c>
      <c r="AE34" s="93">
        <v>7648</v>
      </c>
      <c r="AF34" s="93"/>
    </row>
    <row r="35" spans="1:32" x14ac:dyDescent="0.25">
      <c r="A35" s="62" t="s">
        <v>140</v>
      </c>
      <c r="B35" s="93">
        <v>5614</v>
      </c>
      <c r="C35" s="93">
        <v>5631</v>
      </c>
      <c r="D35" s="93">
        <v>5636</v>
      </c>
      <c r="E35" s="93">
        <v>5614</v>
      </c>
      <c r="F35" s="93">
        <v>5640</v>
      </c>
      <c r="G35" s="93">
        <v>5656</v>
      </c>
      <c r="H35" s="93">
        <v>5760</v>
      </c>
      <c r="I35" s="93">
        <v>5693</v>
      </c>
      <c r="J35" s="93">
        <v>5547</v>
      </c>
      <c r="K35" s="93">
        <v>5565</v>
      </c>
      <c r="L35" s="93">
        <v>5586</v>
      </c>
      <c r="M35" s="93">
        <v>5551</v>
      </c>
      <c r="N35" s="93">
        <v>5542</v>
      </c>
      <c r="O35" s="93">
        <v>5545</v>
      </c>
      <c r="P35" s="93">
        <v>5586</v>
      </c>
      <c r="Q35" s="93">
        <v>5567</v>
      </c>
      <c r="R35" s="93">
        <v>5584</v>
      </c>
      <c r="S35" s="93">
        <v>5666</v>
      </c>
      <c r="T35" s="93">
        <v>5763</v>
      </c>
      <c r="U35" s="93">
        <v>5747</v>
      </c>
      <c r="V35" s="93">
        <v>5617</v>
      </c>
      <c r="W35" s="93">
        <v>5650</v>
      </c>
      <c r="X35" s="93">
        <v>5678</v>
      </c>
      <c r="Y35" s="93">
        <v>5613</v>
      </c>
      <c r="Z35" s="93">
        <v>5630</v>
      </c>
      <c r="AA35" s="93">
        <v>5618</v>
      </c>
      <c r="AB35" s="93">
        <v>5636</v>
      </c>
      <c r="AC35" s="93">
        <v>5591</v>
      </c>
      <c r="AD35" s="93">
        <v>5613</v>
      </c>
      <c r="AE35" s="93">
        <v>5757</v>
      </c>
      <c r="AF35" s="93"/>
    </row>
    <row r="36" spans="1:32" x14ac:dyDescent="0.25">
      <c r="A36" s="62" t="s">
        <v>141</v>
      </c>
      <c r="B36" s="93">
        <v>900</v>
      </c>
      <c r="C36" s="93">
        <v>925</v>
      </c>
      <c r="D36" s="93">
        <v>932</v>
      </c>
      <c r="E36" s="93">
        <v>947</v>
      </c>
      <c r="F36" s="93">
        <v>964</v>
      </c>
      <c r="G36" s="93">
        <v>929</v>
      </c>
      <c r="H36" s="93">
        <v>929</v>
      </c>
      <c r="I36" s="93">
        <v>880</v>
      </c>
      <c r="J36" s="93">
        <v>921</v>
      </c>
      <c r="K36" s="93">
        <v>909</v>
      </c>
      <c r="L36" s="93">
        <v>936</v>
      </c>
      <c r="M36" s="93">
        <v>902</v>
      </c>
      <c r="N36" s="93">
        <v>920</v>
      </c>
      <c r="O36" s="93">
        <v>906</v>
      </c>
      <c r="P36" s="93">
        <v>878</v>
      </c>
      <c r="Q36" s="93">
        <v>880</v>
      </c>
      <c r="R36" s="93">
        <v>875</v>
      </c>
      <c r="S36" s="93">
        <v>886</v>
      </c>
      <c r="T36" s="93">
        <v>898</v>
      </c>
      <c r="U36" s="93">
        <v>875</v>
      </c>
      <c r="V36" s="93">
        <v>961</v>
      </c>
      <c r="W36" s="93">
        <v>981</v>
      </c>
      <c r="X36" s="93">
        <v>1017</v>
      </c>
      <c r="Y36" s="93">
        <v>962</v>
      </c>
      <c r="Z36" s="93">
        <v>936</v>
      </c>
      <c r="AA36" s="93">
        <v>918</v>
      </c>
      <c r="AB36" s="93">
        <v>912</v>
      </c>
      <c r="AC36" s="93">
        <v>922</v>
      </c>
      <c r="AD36" s="93">
        <v>911</v>
      </c>
      <c r="AE36" s="93">
        <v>917</v>
      </c>
      <c r="AF36" s="93"/>
    </row>
    <row r="37" spans="1:32" x14ac:dyDescent="0.25">
      <c r="A37" s="62" t="s">
        <v>142</v>
      </c>
      <c r="B37" s="93">
        <v>45546</v>
      </c>
      <c r="C37" s="93">
        <v>45488</v>
      </c>
      <c r="D37" s="93">
        <v>45888</v>
      </c>
      <c r="E37" s="93">
        <v>45773</v>
      </c>
      <c r="F37" s="93">
        <v>46257</v>
      </c>
      <c r="G37" s="93">
        <v>48233</v>
      </c>
      <c r="H37" s="93">
        <v>49320</v>
      </c>
      <c r="I37" s="93">
        <v>48692</v>
      </c>
      <c r="J37" s="93">
        <v>46874</v>
      </c>
      <c r="K37" s="93">
        <v>46434</v>
      </c>
      <c r="L37" s="93">
        <v>46137</v>
      </c>
      <c r="M37" s="93">
        <v>46408</v>
      </c>
      <c r="N37" s="93">
        <v>46348</v>
      </c>
      <c r="O37" s="93">
        <v>46529</v>
      </c>
      <c r="P37" s="93">
        <v>46830</v>
      </c>
      <c r="Q37" s="93">
        <v>46904</v>
      </c>
      <c r="R37" s="93">
        <v>47437</v>
      </c>
      <c r="S37" s="93">
        <v>49482</v>
      </c>
      <c r="T37" s="93">
        <v>50876</v>
      </c>
      <c r="U37" s="93">
        <v>49727</v>
      </c>
      <c r="V37" s="93">
        <v>47536</v>
      </c>
      <c r="W37" s="93">
        <v>47423</v>
      </c>
      <c r="X37" s="93">
        <v>47051</v>
      </c>
      <c r="Y37" s="93">
        <v>47366</v>
      </c>
      <c r="Z37" s="93">
        <v>47228</v>
      </c>
      <c r="AA37" s="93">
        <v>47312</v>
      </c>
      <c r="AB37" s="93">
        <v>47468</v>
      </c>
      <c r="AC37" s="93">
        <v>47444</v>
      </c>
      <c r="AD37" s="93">
        <v>47967</v>
      </c>
      <c r="AE37" s="93">
        <v>49129</v>
      </c>
      <c r="AF37" s="93"/>
    </row>
    <row r="38" spans="1:32" x14ac:dyDescent="0.25">
      <c r="A38" s="62" t="s">
        <v>143</v>
      </c>
      <c r="B38" s="93">
        <v>12909</v>
      </c>
      <c r="C38" s="93">
        <v>12953</v>
      </c>
      <c r="D38" s="93">
        <v>12988</v>
      </c>
      <c r="E38" s="93">
        <v>13069</v>
      </c>
      <c r="F38" s="93">
        <v>13260</v>
      </c>
      <c r="G38" s="93">
        <v>13583</v>
      </c>
      <c r="H38" s="93">
        <v>13401</v>
      </c>
      <c r="I38" s="93">
        <v>13366</v>
      </c>
      <c r="J38" s="93">
        <v>13209</v>
      </c>
      <c r="K38" s="93">
        <v>12972</v>
      </c>
      <c r="L38" s="93">
        <v>12930</v>
      </c>
      <c r="M38" s="93">
        <v>12947</v>
      </c>
      <c r="N38" s="93">
        <v>12792</v>
      </c>
      <c r="O38" s="93">
        <v>12950</v>
      </c>
      <c r="P38" s="93">
        <v>13033</v>
      </c>
      <c r="Q38" s="93">
        <v>13004</v>
      </c>
      <c r="R38" s="93">
        <v>13202</v>
      </c>
      <c r="S38" s="93">
        <v>13538</v>
      </c>
      <c r="T38" s="93">
        <v>13414</v>
      </c>
      <c r="U38" s="93">
        <v>13329</v>
      </c>
      <c r="V38" s="93">
        <v>13127</v>
      </c>
      <c r="W38" s="93">
        <v>13119</v>
      </c>
      <c r="X38" s="93">
        <v>13087</v>
      </c>
      <c r="Y38" s="93">
        <v>13023</v>
      </c>
      <c r="Z38" s="93">
        <v>12969</v>
      </c>
      <c r="AA38" s="93">
        <v>13047</v>
      </c>
      <c r="AB38" s="93">
        <v>13083</v>
      </c>
      <c r="AC38" s="93">
        <v>13108</v>
      </c>
      <c r="AD38" s="93">
        <v>13359</v>
      </c>
      <c r="AE38" s="93">
        <v>13696</v>
      </c>
      <c r="AF38" s="93"/>
    </row>
    <row r="39" spans="1:32" x14ac:dyDescent="0.25">
      <c r="A39" s="62" t="s">
        <v>144</v>
      </c>
      <c r="B39" s="93">
        <v>35148</v>
      </c>
      <c r="C39" s="93">
        <v>35131</v>
      </c>
      <c r="D39" s="93">
        <v>35334</v>
      </c>
      <c r="E39" s="93">
        <v>35050</v>
      </c>
      <c r="F39" s="93">
        <v>35186</v>
      </c>
      <c r="G39" s="93">
        <v>35353</v>
      </c>
      <c r="H39" s="93">
        <v>36081</v>
      </c>
      <c r="I39" s="93">
        <v>35831</v>
      </c>
      <c r="J39" s="93">
        <v>34871</v>
      </c>
      <c r="K39" s="93">
        <v>35024</v>
      </c>
      <c r="L39" s="93">
        <v>35033</v>
      </c>
      <c r="M39" s="93">
        <v>34943</v>
      </c>
      <c r="N39" s="93">
        <v>34829</v>
      </c>
      <c r="O39" s="93">
        <v>34838</v>
      </c>
      <c r="P39" s="93">
        <v>35205</v>
      </c>
      <c r="Q39" s="93">
        <v>35037</v>
      </c>
      <c r="R39" s="93">
        <v>35264</v>
      </c>
      <c r="S39" s="93">
        <v>35879</v>
      </c>
      <c r="T39" s="93">
        <v>36335</v>
      </c>
      <c r="U39" s="93">
        <v>36281</v>
      </c>
      <c r="V39" s="93">
        <v>35312</v>
      </c>
      <c r="W39" s="93">
        <v>35534</v>
      </c>
      <c r="X39" s="93">
        <v>35641</v>
      </c>
      <c r="Y39" s="93">
        <v>35304</v>
      </c>
      <c r="Z39" s="93">
        <v>35355</v>
      </c>
      <c r="AA39" s="93">
        <v>35402</v>
      </c>
      <c r="AB39" s="93">
        <v>35565</v>
      </c>
      <c r="AC39" s="93">
        <v>35246</v>
      </c>
      <c r="AD39" s="93">
        <v>35571</v>
      </c>
      <c r="AE39" s="93">
        <v>36589</v>
      </c>
      <c r="AF39" s="93"/>
    </row>
    <row r="40" spans="1:32" x14ac:dyDescent="0.25">
      <c r="A40" s="62" t="s">
        <v>145</v>
      </c>
      <c r="B40" s="93">
        <v>961</v>
      </c>
      <c r="C40" s="93">
        <v>965</v>
      </c>
      <c r="D40" s="93">
        <v>967</v>
      </c>
      <c r="E40" s="93">
        <v>1030</v>
      </c>
      <c r="F40" s="93">
        <v>1023</v>
      </c>
      <c r="G40" s="93">
        <v>979</v>
      </c>
      <c r="H40" s="93">
        <v>1041</v>
      </c>
      <c r="I40" s="93">
        <v>977</v>
      </c>
      <c r="J40" s="93">
        <v>959</v>
      </c>
      <c r="K40" s="93">
        <v>961</v>
      </c>
      <c r="L40" s="93">
        <v>949</v>
      </c>
      <c r="M40" s="93">
        <v>933</v>
      </c>
      <c r="N40" s="93">
        <v>945</v>
      </c>
      <c r="O40" s="93">
        <v>957</v>
      </c>
      <c r="P40" s="93">
        <v>941</v>
      </c>
      <c r="Q40" s="93">
        <v>941</v>
      </c>
      <c r="R40" s="93">
        <v>937</v>
      </c>
      <c r="S40" s="93">
        <v>930</v>
      </c>
      <c r="T40" s="93">
        <v>991</v>
      </c>
      <c r="U40" s="93">
        <v>956</v>
      </c>
      <c r="V40" s="93">
        <v>989</v>
      </c>
      <c r="W40" s="93">
        <v>994</v>
      </c>
      <c r="X40" s="93">
        <v>1012</v>
      </c>
      <c r="Y40" s="93">
        <v>980</v>
      </c>
      <c r="Z40" s="93">
        <v>972</v>
      </c>
      <c r="AA40" s="93">
        <v>934</v>
      </c>
      <c r="AB40" s="93">
        <v>951</v>
      </c>
      <c r="AC40" s="93">
        <v>976</v>
      </c>
      <c r="AD40" s="93">
        <v>961</v>
      </c>
      <c r="AE40" s="93">
        <v>963</v>
      </c>
      <c r="AF40" s="93"/>
    </row>
    <row r="41" spans="1:32" x14ac:dyDescent="0.25">
      <c r="A41" s="62" t="s">
        <v>146</v>
      </c>
      <c r="B41" s="93">
        <v>7705</v>
      </c>
      <c r="C41" s="93">
        <v>7721</v>
      </c>
      <c r="D41" s="93">
        <v>7784</v>
      </c>
      <c r="E41" s="93">
        <v>7827</v>
      </c>
      <c r="F41" s="93">
        <v>7898</v>
      </c>
      <c r="G41" s="93">
        <v>8104</v>
      </c>
      <c r="H41" s="93">
        <v>8042</v>
      </c>
      <c r="I41" s="93">
        <v>8154</v>
      </c>
      <c r="J41" s="93">
        <v>7872</v>
      </c>
      <c r="K41" s="93">
        <v>7923</v>
      </c>
      <c r="L41" s="93">
        <v>7875</v>
      </c>
      <c r="M41" s="93">
        <v>7741</v>
      </c>
      <c r="N41" s="93">
        <v>7859</v>
      </c>
      <c r="O41" s="93">
        <v>7872</v>
      </c>
      <c r="P41" s="93">
        <v>7919</v>
      </c>
      <c r="Q41" s="93">
        <v>7957</v>
      </c>
      <c r="R41" s="93">
        <v>8145</v>
      </c>
      <c r="S41" s="93">
        <v>8392</v>
      </c>
      <c r="T41" s="93">
        <v>8190</v>
      </c>
      <c r="U41" s="93">
        <v>8255</v>
      </c>
      <c r="V41" s="93">
        <v>8063</v>
      </c>
      <c r="W41" s="93">
        <v>8117</v>
      </c>
      <c r="X41" s="93">
        <v>8039</v>
      </c>
      <c r="Y41" s="93">
        <v>7910</v>
      </c>
      <c r="Z41" s="93">
        <v>8050</v>
      </c>
      <c r="AA41" s="93">
        <v>7940</v>
      </c>
      <c r="AB41" s="93">
        <v>7971</v>
      </c>
      <c r="AC41" s="93">
        <v>8020</v>
      </c>
      <c r="AD41" s="93">
        <v>8147</v>
      </c>
      <c r="AE41" s="93">
        <v>8332</v>
      </c>
      <c r="AF41" s="93"/>
    </row>
    <row r="42" spans="1:32" x14ac:dyDescent="0.25">
      <c r="A42" s="62" t="s">
        <v>147</v>
      </c>
      <c r="B42" s="93">
        <v>4818</v>
      </c>
      <c r="C42" s="93">
        <v>4874</v>
      </c>
      <c r="D42" s="93">
        <v>4835</v>
      </c>
      <c r="E42" s="93">
        <v>4736</v>
      </c>
      <c r="F42" s="93">
        <v>4037</v>
      </c>
      <c r="G42" s="93">
        <v>4200</v>
      </c>
      <c r="H42" s="93">
        <v>4407</v>
      </c>
      <c r="I42" s="93">
        <v>4267</v>
      </c>
      <c r="J42" s="93">
        <v>4025</v>
      </c>
      <c r="K42" s="93">
        <v>3803</v>
      </c>
      <c r="L42" s="93">
        <v>3968</v>
      </c>
      <c r="M42" s="93">
        <v>4734</v>
      </c>
      <c r="N42" s="93">
        <v>5014</v>
      </c>
      <c r="O42" s="93">
        <v>4987</v>
      </c>
      <c r="P42" s="93">
        <v>4922</v>
      </c>
      <c r="Q42" s="93">
        <v>4664</v>
      </c>
      <c r="R42" s="93">
        <v>3963</v>
      </c>
      <c r="S42" s="93">
        <v>4298</v>
      </c>
      <c r="T42" s="93">
        <v>4490</v>
      </c>
      <c r="U42" s="93">
        <v>4412</v>
      </c>
      <c r="V42" s="93">
        <v>4196</v>
      </c>
      <c r="W42" s="93">
        <v>3891</v>
      </c>
      <c r="X42" s="93">
        <v>4141</v>
      </c>
      <c r="Y42" s="93">
        <v>4884</v>
      </c>
      <c r="Z42" s="93">
        <v>4985</v>
      </c>
      <c r="AA42" s="93">
        <v>4951</v>
      </c>
      <c r="AB42" s="93">
        <v>4916</v>
      </c>
      <c r="AC42" s="93">
        <v>4715</v>
      </c>
      <c r="AD42" s="93">
        <v>3849</v>
      </c>
      <c r="AE42" s="93">
        <v>3896</v>
      </c>
      <c r="AF42" s="93"/>
    </row>
    <row r="43" spans="1:32" x14ac:dyDescent="0.25">
      <c r="A43" s="62" t="s">
        <v>148</v>
      </c>
      <c r="B43" s="93">
        <v>1028</v>
      </c>
      <c r="C43" s="93">
        <v>1031</v>
      </c>
      <c r="D43" s="93">
        <v>1013</v>
      </c>
      <c r="E43" s="93">
        <v>1047</v>
      </c>
      <c r="F43" s="93">
        <v>1076</v>
      </c>
      <c r="G43" s="93">
        <v>1035</v>
      </c>
      <c r="H43" s="93">
        <v>1078</v>
      </c>
      <c r="I43" s="93">
        <v>1012</v>
      </c>
      <c r="J43" s="93">
        <v>994</v>
      </c>
      <c r="K43" s="93">
        <v>993</v>
      </c>
      <c r="L43" s="93">
        <v>985</v>
      </c>
      <c r="M43" s="93">
        <v>973</v>
      </c>
      <c r="N43" s="93">
        <v>989</v>
      </c>
      <c r="O43" s="93">
        <v>991</v>
      </c>
      <c r="P43" s="93">
        <v>959</v>
      </c>
      <c r="Q43" s="93">
        <v>956</v>
      </c>
      <c r="R43" s="93">
        <v>979</v>
      </c>
      <c r="S43" s="93">
        <v>962</v>
      </c>
      <c r="T43" s="93">
        <v>1005</v>
      </c>
      <c r="U43" s="93">
        <v>971</v>
      </c>
      <c r="V43" s="93">
        <v>985</v>
      </c>
      <c r="W43" s="93">
        <v>987</v>
      </c>
      <c r="X43" s="93">
        <v>1004</v>
      </c>
      <c r="Y43" s="93">
        <v>974</v>
      </c>
      <c r="Z43" s="93">
        <v>970</v>
      </c>
      <c r="AA43" s="93">
        <v>938</v>
      </c>
      <c r="AB43" s="93">
        <v>940</v>
      </c>
      <c r="AC43" s="93">
        <v>959</v>
      </c>
      <c r="AD43" s="93">
        <v>962</v>
      </c>
      <c r="AE43" s="93">
        <v>966</v>
      </c>
      <c r="AF43" s="93"/>
    </row>
    <row r="44" spans="1:32" x14ac:dyDescent="0.25">
      <c r="A44" s="62" t="s">
        <v>149</v>
      </c>
      <c r="B44" s="93">
        <v>919</v>
      </c>
      <c r="C44" s="93">
        <v>924</v>
      </c>
      <c r="D44" s="93">
        <v>928</v>
      </c>
      <c r="E44" s="93">
        <v>937</v>
      </c>
      <c r="F44" s="93">
        <v>903</v>
      </c>
      <c r="G44" s="93">
        <v>901</v>
      </c>
      <c r="H44" s="93">
        <v>1006</v>
      </c>
      <c r="I44" s="93">
        <v>909</v>
      </c>
      <c r="J44" s="93">
        <v>888</v>
      </c>
      <c r="K44" s="93">
        <v>919</v>
      </c>
      <c r="L44" s="93">
        <v>942</v>
      </c>
      <c r="M44" s="93">
        <v>973</v>
      </c>
      <c r="N44" s="93">
        <v>994</v>
      </c>
      <c r="O44" s="93">
        <v>992</v>
      </c>
      <c r="P44" s="93">
        <v>987</v>
      </c>
      <c r="Q44" s="93">
        <v>905</v>
      </c>
      <c r="R44" s="93">
        <v>890</v>
      </c>
      <c r="S44" s="93">
        <v>905</v>
      </c>
      <c r="T44" s="93">
        <v>982</v>
      </c>
      <c r="U44" s="93">
        <v>920</v>
      </c>
      <c r="V44" s="93">
        <v>954</v>
      </c>
      <c r="W44" s="93">
        <v>956</v>
      </c>
      <c r="X44" s="93">
        <v>988</v>
      </c>
      <c r="Y44" s="93">
        <v>987</v>
      </c>
      <c r="Z44" s="93">
        <v>1014</v>
      </c>
      <c r="AA44" s="93">
        <v>994</v>
      </c>
      <c r="AB44" s="93">
        <v>984</v>
      </c>
      <c r="AC44" s="93">
        <v>959</v>
      </c>
      <c r="AD44" s="93">
        <v>913</v>
      </c>
      <c r="AE44" s="93">
        <v>921</v>
      </c>
      <c r="AF44" s="93"/>
    </row>
    <row r="45" spans="1:32" x14ac:dyDescent="0.25">
      <c r="A45" s="62" t="s">
        <v>150</v>
      </c>
      <c r="B45" s="93">
        <v>1638</v>
      </c>
      <c r="C45" s="93">
        <v>1672</v>
      </c>
      <c r="D45" s="93">
        <v>1661</v>
      </c>
      <c r="E45" s="93">
        <v>1695</v>
      </c>
      <c r="F45" s="93">
        <v>1697</v>
      </c>
      <c r="G45" s="93">
        <v>1762</v>
      </c>
      <c r="H45" s="93">
        <v>1763</v>
      </c>
      <c r="I45" s="93">
        <v>1740</v>
      </c>
      <c r="J45" s="93">
        <v>1698</v>
      </c>
      <c r="K45" s="93">
        <v>1675</v>
      </c>
      <c r="L45" s="93">
        <v>1627</v>
      </c>
      <c r="M45" s="93">
        <v>1586</v>
      </c>
      <c r="N45" s="93">
        <v>1645</v>
      </c>
      <c r="O45" s="93">
        <v>1634</v>
      </c>
      <c r="P45" s="93">
        <v>1656</v>
      </c>
      <c r="Q45" s="93">
        <v>1665</v>
      </c>
      <c r="R45" s="93">
        <v>1695</v>
      </c>
      <c r="S45" s="93">
        <v>1785</v>
      </c>
      <c r="T45" s="93">
        <v>1826</v>
      </c>
      <c r="U45" s="93">
        <v>1822</v>
      </c>
      <c r="V45" s="93">
        <v>1782</v>
      </c>
      <c r="W45" s="93">
        <v>1739</v>
      </c>
      <c r="X45" s="93">
        <v>1702</v>
      </c>
      <c r="Y45" s="93">
        <v>1662</v>
      </c>
      <c r="Z45" s="93">
        <v>1693</v>
      </c>
      <c r="AA45" s="93">
        <v>1716</v>
      </c>
      <c r="AB45" s="93">
        <v>1701</v>
      </c>
      <c r="AC45" s="93">
        <v>1735</v>
      </c>
      <c r="AD45" s="93">
        <v>1763</v>
      </c>
      <c r="AE45" s="93">
        <v>1810</v>
      </c>
      <c r="AF45" s="93"/>
    </row>
    <row r="46" spans="1:32" x14ac:dyDescent="0.25">
      <c r="A46" s="62" t="s">
        <v>152</v>
      </c>
      <c r="B46" s="93">
        <v>61640</v>
      </c>
      <c r="C46" s="93">
        <v>62051</v>
      </c>
      <c r="D46" s="93">
        <v>62331</v>
      </c>
      <c r="E46" s="93">
        <v>62216</v>
      </c>
      <c r="F46" s="93">
        <v>62399</v>
      </c>
      <c r="G46" s="93">
        <v>62820</v>
      </c>
      <c r="H46" s="93">
        <v>61525</v>
      </c>
      <c r="I46" s="93">
        <v>61825</v>
      </c>
      <c r="J46" s="93">
        <v>62753</v>
      </c>
      <c r="K46" s="93">
        <v>62655</v>
      </c>
      <c r="L46" s="93">
        <v>62800</v>
      </c>
      <c r="M46" s="93">
        <v>62870</v>
      </c>
      <c r="N46" s="93">
        <v>62490</v>
      </c>
      <c r="O46" s="93">
        <v>62816</v>
      </c>
      <c r="P46" s="93">
        <v>63064</v>
      </c>
      <c r="Q46" s="93">
        <v>63261</v>
      </c>
      <c r="R46" s="93">
        <v>63625</v>
      </c>
      <c r="S46" s="93">
        <v>63370</v>
      </c>
      <c r="T46" s="93">
        <v>62383</v>
      </c>
      <c r="U46" s="93">
        <v>62312</v>
      </c>
      <c r="V46" s="93">
        <v>63389</v>
      </c>
      <c r="W46" s="93">
        <v>63595</v>
      </c>
      <c r="X46" s="93">
        <v>63291</v>
      </c>
      <c r="Y46" s="93">
        <v>63235</v>
      </c>
      <c r="Z46" s="93">
        <v>63713</v>
      </c>
      <c r="AA46" s="93">
        <v>63929</v>
      </c>
      <c r="AB46" s="93">
        <v>64026</v>
      </c>
      <c r="AC46" s="93">
        <v>64314</v>
      </c>
      <c r="AD46" s="93">
        <v>64770</v>
      </c>
      <c r="AE46" s="93">
        <v>65063</v>
      </c>
      <c r="AF46" s="93"/>
    </row>
    <row r="47" spans="1:32" x14ac:dyDescent="0.25">
      <c r="A47" s="62" t="s">
        <v>151</v>
      </c>
      <c r="B47" s="93">
        <v>39380</v>
      </c>
      <c r="C47" s="93">
        <v>39623</v>
      </c>
      <c r="D47" s="93">
        <v>39815</v>
      </c>
      <c r="E47" s="93">
        <v>39786</v>
      </c>
      <c r="F47" s="93">
        <v>39920</v>
      </c>
      <c r="G47" s="93">
        <v>40154</v>
      </c>
      <c r="H47" s="93">
        <v>39346</v>
      </c>
      <c r="I47" s="93">
        <v>39528</v>
      </c>
      <c r="J47" s="93">
        <v>40159</v>
      </c>
      <c r="K47" s="93">
        <v>40127</v>
      </c>
      <c r="L47" s="93">
        <v>40186</v>
      </c>
      <c r="M47" s="93">
        <v>40253</v>
      </c>
      <c r="N47" s="93">
        <v>39934</v>
      </c>
      <c r="O47" s="93">
        <v>40161</v>
      </c>
      <c r="P47" s="93">
        <v>40320</v>
      </c>
      <c r="Q47" s="93">
        <v>40408</v>
      </c>
      <c r="R47" s="93">
        <v>40672</v>
      </c>
      <c r="S47" s="93">
        <v>40521</v>
      </c>
      <c r="T47" s="93">
        <v>39880</v>
      </c>
      <c r="U47" s="93">
        <v>39866</v>
      </c>
      <c r="V47" s="93">
        <v>40609</v>
      </c>
      <c r="W47" s="93">
        <v>40713</v>
      </c>
      <c r="X47" s="93">
        <v>40514</v>
      </c>
      <c r="Y47" s="93">
        <v>40471</v>
      </c>
      <c r="Z47" s="93">
        <v>40704</v>
      </c>
      <c r="AA47" s="93">
        <v>40850</v>
      </c>
      <c r="AB47" s="93">
        <v>40932</v>
      </c>
      <c r="AC47" s="93">
        <v>41162</v>
      </c>
      <c r="AD47" s="93">
        <v>41471</v>
      </c>
      <c r="AE47" s="93">
        <v>41652</v>
      </c>
      <c r="AF47" s="93"/>
    </row>
    <row r="48" spans="1:32" x14ac:dyDescent="0.25">
      <c r="A48" s="62" t="s">
        <v>153</v>
      </c>
      <c r="B48" s="93">
        <v>61640</v>
      </c>
      <c r="C48" s="93">
        <v>62051</v>
      </c>
      <c r="D48" s="93">
        <v>62331</v>
      </c>
      <c r="E48" s="93">
        <v>62216</v>
      </c>
      <c r="F48" s="93">
        <v>62399</v>
      </c>
      <c r="G48" s="93">
        <v>62820</v>
      </c>
      <c r="H48" s="93">
        <v>61525</v>
      </c>
      <c r="I48" s="93">
        <v>61825</v>
      </c>
      <c r="J48" s="93">
        <v>62753</v>
      </c>
      <c r="K48" s="93">
        <v>62655</v>
      </c>
      <c r="L48" s="93">
        <v>62800</v>
      </c>
      <c r="M48" s="93">
        <v>62870</v>
      </c>
      <c r="N48" s="93">
        <v>62490</v>
      </c>
      <c r="O48" s="93">
        <v>62816</v>
      </c>
      <c r="P48" s="93">
        <v>63064</v>
      </c>
      <c r="Q48" s="93">
        <v>63261</v>
      </c>
      <c r="R48" s="93">
        <v>63625</v>
      </c>
      <c r="S48" s="93">
        <v>63370</v>
      </c>
      <c r="T48" s="93">
        <v>62383</v>
      </c>
      <c r="U48" s="93">
        <v>62312</v>
      </c>
      <c r="V48" s="93">
        <v>63389</v>
      </c>
      <c r="W48" s="93">
        <v>63595</v>
      </c>
      <c r="X48" s="93">
        <v>63291</v>
      </c>
      <c r="Y48" s="93">
        <v>63235</v>
      </c>
      <c r="Z48" s="93">
        <v>63713</v>
      </c>
      <c r="AA48" s="93">
        <v>63929</v>
      </c>
      <c r="AB48" s="93">
        <v>64026</v>
      </c>
      <c r="AC48" s="93">
        <v>64314</v>
      </c>
      <c r="AD48" s="93">
        <v>64770</v>
      </c>
      <c r="AE48" s="93">
        <v>65063</v>
      </c>
      <c r="AF48" s="93"/>
    </row>
    <row r="49" spans="1:32" x14ac:dyDescent="0.25">
      <c r="A49" s="62" t="s">
        <v>107</v>
      </c>
      <c r="B49" s="93">
        <v>518174</v>
      </c>
      <c r="C49" s="93">
        <v>518740</v>
      </c>
      <c r="D49" s="93">
        <v>521194</v>
      </c>
      <c r="E49" s="93">
        <v>522742</v>
      </c>
      <c r="F49" s="93">
        <v>525320</v>
      </c>
      <c r="G49" s="93">
        <v>532513</v>
      </c>
      <c r="H49" s="93">
        <v>535048</v>
      </c>
      <c r="I49" s="93">
        <v>532319</v>
      </c>
      <c r="J49" s="93">
        <v>524956</v>
      </c>
      <c r="K49" s="93">
        <v>523961</v>
      </c>
      <c r="L49" s="93">
        <v>522873</v>
      </c>
      <c r="M49" s="93">
        <v>521135</v>
      </c>
      <c r="N49" s="93">
        <v>521320</v>
      </c>
      <c r="O49" s="93">
        <v>522485</v>
      </c>
      <c r="P49" s="93">
        <v>523623</v>
      </c>
      <c r="Q49" s="93">
        <v>524335</v>
      </c>
      <c r="R49" s="93">
        <v>527631</v>
      </c>
      <c r="S49" s="93">
        <v>535803</v>
      </c>
      <c r="T49" s="93">
        <v>538836</v>
      </c>
      <c r="U49" s="93">
        <v>535854</v>
      </c>
      <c r="V49" s="93">
        <v>528163</v>
      </c>
      <c r="W49" s="93">
        <v>528418</v>
      </c>
      <c r="X49" s="93">
        <v>527399</v>
      </c>
      <c r="Y49" s="93">
        <v>525061</v>
      </c>
      <c r="Z49" s="93">
        <v>526192</v>
      </c>
      <c r="AA49" s="93">
        <v>526362</v>
      </c>
      <c r="AB49" s="93">
        <v>526999</v>
      </c>
      <c r="AC49" s="93">
        <v>527648</v>
      </c>
      <c r="AD49" s="93">
        <v>530896</v>
      </c>
      <c r="AE49" s="93">
        <v>540568</v>
      </c>
      <c r="AF49" s="93">
        <v>544272</v>
      </c>
    </row>
    <row r="50" spans="1:32" x14ac:dyDescent="0.25">
      <c r="A50" s="62" t="s">
        <v>154</v>
      </c>
      <c r="B50" s="93">
        <v>2251</v>
      </c>
      <c r="C50" s="93">
        <v>2259</v>
      </c>
      <c r="D50" s="93">
        <v>2246</v>
      </c>
      <c r="E50" s="93">
        <v>2285</v>
      </c>
      <c r="F50" s="93">
        <v>2318</v>
      </c>
      <c r="G50" s="93">
        <v>2329</v>
      </c>
      <c r="H50" s="93">
        <v>2330</v>
      </c>
      <c r="I50" s="93">
        <v>2284</v>
      </c>
      <c r="J50" s="93">
        <v>2293</v>
      </c>
      <c r="K50" s="93">
        <v>2287</v>
      </c>
      <c r="L50" s="93">
        <v>2289</v>
      </c>
      <c r="M50" s="93">
        <v>2278</v>
      </c>
      <c r="N50" s="93">
        <v>2289</v>
      </c>
      <c r="O50" s="93">
        <v>2310</v>
      </c>
      <c r="P50" s="93">
        <v>2305</v>
      </c>
      <c r="Q50" s="93">
        <v>2302</v>
      </c>
      <c r="R50" s="93">
        <v>2317</v>
      </c>
      <c r="S50" s="93">
        <v>2332</v>
      </c>
      <c r="T50" s="93">
        <v>2280</v>
      </c>
      <c r="U50" s="93">
        <v>2201</v>
      </c>
      <c r="V50" s="93">
        <v>2230</v>
      </c>
      <c r="W50" s="93">
        <v>2214</v>
      </c>
      <c r="X50" s="93">
        <v>2208</v>
      </c>
      <c r="Y50" s="93">
        <v>2208</v>
      </c>
      <c r="Z50" s="93">
        <v>2184</v>
      </c>
      <c r="AA50" s="93">
        <v>2169</v>
      </c>
      <c r="AB50" s="93">
        <v>2171</v>
      </c>
      <c r="AC50" s="93">
        <v>2178</v>
      </c>
      <c r="AD50" s="93">
        <v>2187</v>
      </c>
      <c r="AE50" s="93">
        <v>2233</v>
      </c>
      <c r="AF50" s="93"/>
    </row>
    <row r="51" spans="1:32" x14ac:dyDescent="0.25">
      <c r="A51" s="62" t="s">
        <v>155</v>
      </c>
      <c r="B51" s="93">
        <v>2543</v>
      </c>
      <c r="C51" s="93">
        <v>2554</v>
      </c>
      <c r="D51" s="93">
        <v>2534</v>
      </c>
      <c r="E51" s="93">
        <v>2583</v>
      </c>
      <c r="F51" s="93">
        <v>2618</v>
      </c>
      <c r="G51" s="93">
        <v>2620</v>
      </c>
      <c r="H51" s="93">
        <v>2635</v>
      </c>
      <c r="I51" s="93">
        <v>2575</v>
      </c>
      <c r="J51" s="93">
        <v>2578</v>
      </c>
      <c r="K51" s="93">
        <v>2576</v>
      </c>
      <c r="L51" s="93">
        <v>2574</v>
      </c>
      <c r="M51" s="93">
        <v>2564</v>
      </c>
      <c r="N51" s="93">
        <v>2584</v>
      </c>
      <c r="O51" s="93">
        <v>2603</v>
      </c>
      <c r="P51" s="93">
        <v>2589</v>
      </c>
      <c r="Q51" s="93">
        <v>2585</v>
      </c>
      <c r="R51" s="93">
        <v>2599</v>
      </c>
      <c r="S51" s="93">
        <v>2615</v>
      </c>
      <c r="T51" s="93">
        <v>2571</v>
      </c>
      <c r="U51" s="93">
        <v>2482</v>
      </c>
      <c r="V51" s="93">
        <v>2515</v>
      </c>
      <c r="W51" s="93">
        <v>2502</v>
      </c>
      <c r="X51" s="93">
        <v>2503</v>
      </c>
      <c r="Y51" s="93">
        <v>2492</v>
      </c>
      <c r="Z51" s="93">
        <v>2468</v>
      </c>
      <c r="AA51" s="93">
        <v>2442</v>
      </c>
      <c r="AB51" s="93">
        <v>2443</v>
      </c>
      <c r="AC51" s="93">
        <v>2455</v>
      </c>
      <c r="AD51" s="93">
        <v>2461</v>
      </c>
      <c r="AE51" s="93">
        <v>2507</v>
      </c>
      <c r="AF51" s="93"/>
    </row>
    <row r="52" spans="1:32" x14ac:dyDescent="0.25">
      <c r="A52" s="62" t="s">
        <v>156</v>
      </c>
      <c r="B52" s="93">
        <v>8115</v>
      </c>
      <c r="C52" s="93">
        <v>8208</v>
      </c>
      <c r="D52" s="93">
        <v>8261</v>
      </c>
      <c r="E52" s="93">
        <v>8382</v>
      </c>
      <c r="F52" s="93">
        <v>8578</v>
      </c>
      <c r="G52" s="93">
        <v>9104</v>
      </c>
      <c r="H52" s="93">
        <v>9287</v>
      </c>
      <c r="I52" s="93">
        <v>9182</v>
      </c>
      <c r="J52" s="93">
        <v>8812</v>
      </c>
      <c r="K52" s="93">
        <v>8707</v>
      </c>
      <c r="L52" s="93">
        <v>8460</v>
      </c>
      <c r="M52" s="93">
        <v>8356</v>
      </c>
      <c r="N52" s="93">
        <v>8301</v>
      </c>
      <c r="O52" s="93">
        <v>8397</v>
      </c>
      <c r="P52" s="93">
        <v>8430</v>
      </c>
      <c r="Q52" s="93">
        <v>8483</v>
      </c>
      <c r="R52" s="93">
        <v>8769</v>
      </c>
      <c r="S52" s="93">
        <v>9207</v>
      </c>
      <c r="T52" s="93">
        <v>9450</v>
      </c>
      <c r="U52" s="93">
        <v>9389</v>
      </c>
      <c r="V52" s="93">
        <v>9043</v>
      </c>
      <c r="W52" s="93">
        <v>9004</v>
      </c>
      <c r="X52" s="93">
        <v>8786</v>
      </c>
      <c r="Y52" s="93">
        <v>8605</v>
      </c>
      <c r="Z52" s="93">
        <v>8607</v>
      </c>
      <c r="AA52" s="93">
        <v>8546</v>
      </c>
      <c r="AB52" s="93">
        <v>8593</v>
      </c>
      <c r="AC52" s="93">
        <v>8682</v>
      </c>
      <c r="AD52" s="93">
        <v>8982</v>
      </c>
      <c r="AE52" s="93">
        <v>9160</v>
      </c>
      <c r="AF52" s="93"/>
    </row>
    <row r="53" spans="1:32" x14ac:dyDescent="0.25">
      <c r="A53" s="62" t="s">
        <v>157</v>
      </c>
      <c r="B53" s="93">
        <v>292</v>
      </c>
      <c r="C53" s="93">
        <v>295</v>
      </c>
      <c r="D53" s="93">
        <v>288</v>
      </c>
      <c r="E53" s="93">
        <v>298</v>
      </c>
      <c r="F53" s="93">
        <v>300</v>
      </c>
      <c r="G53" s="93">
        <v>291</v>
      </c>
      <c r="H53" s="93">
        <v>305</v>
      </c>
      <c r="I53" s="93">
        <v>291</v>
      </c>
      <c r="J53" s="93">
        <v>285</v>
      </c>
      <c r="K53" s="93">
        <v>289</v>
      </c>
      <c r="L53" s="93">
        <v>285</v>
      </c>
      <c r="M53" s="93">
        <v>286</v>
      </c>
      <c r="N53" s="93">
        <v>295</v>
      </c>
      <c r="O53" s="93">
        <v>293</v>
      </c>
      <c r="P53" s="93">
        <v>284</v>
      </c>
      <c r="Q53" s="93">
        <v>283</v>
      </c>
      <c r="R53" s="93">
        <v>282</v>
      </c>
      <c r="S53" s="93">
        <v>283</v>
      </c>
      <c r="T53" s="93">
        <v>291</v>
      </c>
      <c r="U53" s="93">
        <v>281</v>
      </c>
      <c r="V53" s="93">
        <v>285</v>
      </c>
      <c r="W53" s="93">
        <v>288</v>
      </c>
      <c r="X53" s="93">
        <v>295</v>
      </c>
      <c r="Y53" s="93">
        <v>284</v>
      </c>
      <c r="Z53" s="93">
        <v>284</v>
      </c>
      <c r="AA53" s="93">
        <v>273</v>
      </c>
      <c r="AB53" s="93">
        <v>272</v>
      </c>
      <c r="AC53" s="93">
        <v>277</v>
      </c>
      <c r="AD53" s="93">
        <v>274</v>
      </c>
      <c r="AE53" s="93">
        <v>274</v>
      </c>
      <c r="AF53" s="93"/>
    </row>
    <row r="54" spans="1:32" x14ac:dyDescent="0.25">
      <c r="A54" s="62" t="s">
        <v>158</v>
      </c>
      <c r="B54" s="93">
        <v>1886</v>
      </c>
      <c r="C54" s="93">
        <v>1890</v>
      </c>
      <c r="D54" s="93">
        <v>1877</v>
      </c>
      <c r="E54" s="93">
        <v>1929</v>
      </c>
      <c r="F54" s="93">
        <v>1930</v>
      </c>
      <c r="G54" s="93">
        <v>1882</v>
      </c>
      <c r="H54" s="93">
        <v>1907</v>
      </c>
      <c r="I54" s="93">
        <v>1864</v>
      </c>
      <c r="J54" s="93">
        <v>1872</v>
      </c>
      <c r="K54" s="93">
        <v>1888</v>
      </c>
      <c r="L54" s="93">
        <v>1884</v>
      </c>
      <c r="M54" s="93">
        <v>1877</v>
      </c>
      <c r="N54" s="93">
        <v>1925</v>
      </c>
      <c r="O54" s="93">
        <v>1913</v>
      </c>
      <c r="P54" s="93">
        <v>1867</v>
      </c>
      <c r="Q54" s="93">
        <v>1872</v>
      </c>
      <c r="R54" s="93">
        <v>1897</v>
      </c>
      <c r="S54" s="93">
        <v>1898</v>
      </c>
      <c r="T54" s="93">
        <v>1920</v>
      </c>
      <c r="U54" s="93">
        <v>1913</v>
      </c>
      <c r="V54" s="93">
        <v>1938</v>
      </c>
      <c r="W54" s="93">
        <v>1953</v>
      </c>
      <c r="X54" s="93">
        <v>1969</v>
      </c>
      <c r="Y54" s="93">
        <v>1943</v>
      </c>
      <c r="Z54" s="93">
        <v>1933</v>
      </c>
      <c r="AA54" s="93">
        <v>1883</v>
      </c>
      <c r="AB54" s="93">
        <v>1866</v>
      </c>
      <c r="AC54" s="93">
        <v>1912</v>
      </c>
      <c r="AD54" s="93">
        <v>1898</v>
      </c>
      <c r="AE54" s="93">
        <v>1926</v>
      </c>
      <c r="AF54" s="93"/>
    </row>
    <row r="55" spans="1:32" x14ac:dyDescent="0.25">
      <c r="A55" s="62" t="s">
        <v>159</v>
      </c>
      <c r="B55" s="93">
        <v>2738</v>
      </c>
      <c r="C55" s="93">
        <v>2769</v>
      </c>
      <c r="D55" s="93">
        <v>2764</v>
      </c>
      <c r="E55" s="93">
        <v>2820</v>
      </c>
      <c r="F55" s="93">
        <v>2832</v>
      </c>
      <c r="G55" s="93">
        <v>2785</v>
      </c>
      <c r="H55" s="93">
        <v>2754</v>
      </c>
      <c r="I55" s="93">
        <v>2725</v>
      </c>
      <c r="J55" s="93">
        <v>2663</v>
      </c>
      <c r="K55" s="93">
        <v>2689</v>
      </c>
      <c r="L55" s="93">
        <v>2663</v>
      </c>
      <c r="M55" s="93">
        <v>2679</v>
      </c>
      <c r="N55" s="93">
        <v>2715</v>
      </c>
      <c r="O55" s="93">
        <v>2712</v>
      </c>
      <c r="P55" s="93">
        <v>2666</v>
      </c>
      <c r="Q55" s="93">
        <v>2689</v>
      </c>
      <c r="R55" s="93">
        <v>2724</v>
      </c>
      <c r="S55" s="93">
        <v>2729</v>
      </c>
      <c r="T55" s="93">
        <v>2709</v>
      </c>
      <c r="U55" s="93">
        <v>2721</v>
      </c>
      <c r="V55" s="93">
        <v>2703</v>
      </c>
      <c r="W55" s="93">
        <v>2716</v>
      </c>
      <c r="X55" s="93">
        <v>2744</v>
      </c>
      <c r="Y55" s="93">
        <v>2718</v>
      </c>
      <c r="Z55" s="93">
        <v>2709</v>
      </c>
      <c r="AA55" s="93">
        <v>2678</v>
      </c>
      <c r="AB55" s="93">
        <v>2680</v>
      </c>
      <c r="AC55" s="93">
        <v>2721</v>
      </c>
      <c r="AD55" s="93">
        <v>2712</v>
      </c>
      <c r="AE55" s="93">
        <v>2763</v>
      </c>
      <c r="AF55" s="93"/>
    </row>
    <row r="56" spans="1:32" x14ac:dyDescent="0.25">
      <c r="A56" s="62" t="s">
        <v>160</v>
      </c>
      <c r="B56" s="93">
        <v>990</v>
      </c>
      <c r="C56" s="93">
        <v>1002</v>
      </c>
      <c r="D56" s="93">
        <v>990</v>
      </c>
      <c r="E56" s="93">
        <v>1023</v>
      </c>
      <c r="F56" s="93">
        <v>1040</v>
      </c>
      <c r="G56" s="93">
        <v>1040</v>
      </c>
      <c r="H56" s="93">
        <v>1036</v>
      </c>
      <c r="I56" s="93">
        <v>1013</v>
      </c>
      <c r="J56" s="93">
        <v>996</v>
      </c>
      <c r="K56" s="93">
        <v>1001</v>
      </c>
      <c r="L56" s="93">
        <v>982</v>
      </c>
      <c r="M56" s="93">
        <v>960</v>
      </c>
      <c r="N56" s="93">
        <v>988</v>
      </c>
      <c r="O56" s="93">
        <v>978</v>
      </c>
      <c r="P56" s="93">
        <v>957</v>
      </c>
      <c r="Q56" s="93">
        <v>941</v>
      </c>
      <c r="R56" s="93">
        <v>966</v>
      </c>
      <c r="S56" s="93">
        <v>977</v>
      </c>
      <c r="T56" s="93">
        <v>996</v>
      </c>
      <c r="U56" s="93">
        <v>983</v>
      </c>
      <c r="V56" s="93">
        <v>979</v>
      </c>
      <c r="W56" s="93">
        <v>968</v>
      </c>
      <c r="X56" s="93">
        <v>987</v>
      </c>
      <c r="Y56" s="93">
        <v>940</v>
      </c>
      <c r="Z56" s="93">
        <v>950</v>
      </c>
      <c r="AA56" s="93">
        <v>916</v>
      </c>
      <c r="AB56" s="93">
        <v>914</v>
      </c>
      <c r="AC56" s="93">
        <v>925</v>
      </c>
      <c r="AD56" s="93">
        <v>926</v>
      </c>
      <c r="AE56" s="93">
        <v>930</v>
      </c>
      <c r="AF56" s="93"/>
    </row>
    <row r="57" spans="1:32" x14ac:dyDescent="0.25">
      <c r="A57" s="62" t="s">
        <v>161</v>
      </c>
      <c r="B57" s="93">
        <v>2839</v>
      </c>
      <c r="C57" s="93">
        <v>2821</v>
      </c>
      <c r="D57" s="93">
        <v>2833</v>
      </c>
      <c r="E57" s="93">
        <v>2882</v>
      </c>
      <c r="F57" s="93">
        <v>2927</v>
      </c>
      <c r="G57" s="93">
        <v>2964</v>
      </c>
      <c r="H57" s="93">
        <v>2961</v>
      </c>
      <c r="I57" s="93">
        <v>2946</v>
      </c>
      <c r="J57" s="93">
        <v>2870</v>
      </c>
      <c r="K57" s="93">
        <v>2842</v>
      </c>
      <c r="L57" s="93">
        <v>2878</v>
      </c>
      <c r="M57" s="93">
        <v>2881</v>
      </c>
      <c r="N57" s="93">
        <v>2776</v>
      </c>
      <c r="O57" s="93">
        <v>2804</v>
      </c>
      <c r="P57" s="93">
        <v>2797</v>
      </c>
      <c r="Q57" s="93">
        <v>2799</v>
      </c>
      <c r="R57" s="93">
        <v>2816</v>
      </c>
      <c r="S57" s="93">
        <v>2909</v>
      </c>
      <c r="T57" s="93">
        <v>3015</v>
      </c>
      <c r="U57" s="93">
        <v>3010</v>
      </c>
      <c r="V57" s="93">
        <v>2932</v>
      </c>
      <c r="W57" s="93">
        <v>2913</v>
      </c>
      <c r="X57" s="93">
        <v>2915</v>
      </c>
      <c r="Y57" s="93">
        <v>2871</v>
      </c>
      <c r="Z57" s="93">
        <v>2785</v>
      </c>
      <c r="AA57" s="93">
        <v>2795</v>
      </c>
      <c r="AB57" s="93">
        <v>2800</v>
      </c>
      <c r="AC57" s="93">
        <v>2824</v>
      </c>
      <c r="AD57" s="93">
        <v>2874</v>
      </c>
      <c r="AE57" s="93">
        <v>2917</v>
      </c>
      <c r="AF57" s="93"/>
    </row>
    <row r="58" spans="1:32" x14ac:dyDescent="0.25">
      <c r="A58" s="62" t="s">
        <v>162</v>
      </c>
      <c r="B58" s="93">
        <v>489</v>
      </c>
      <c r="C58" s="93">
        <v>490</v>
      </c>
      <c r="D58" s="93">
        <v>486</v>
      </c>
      <c r="E58" s="93">
        <v>480</v>
      </c>
      <c r="F58" s="93">
        <v>519</v>
      </c>
      <c r="G58" s="93">
        <v>487</v>
      </c>
      <c r="H58" s="93">
        <v>502</v>
      </c>
      <c r="I58" s="93">
        <v>501</v>
      </c>
      <c r="J58" s="93">
        <v>462</v>
      </c>
      <c r="K58" s="93">
        <v>474</v>
      </c>
      <c r="L58" s="93">
        <v>476</v>
      </c>
      <c r="M58" s="93">
        <v>463</v>
      </c>
      <c r="N58" s="93">
        <v>473</v>
      </c>
      <c r="O58" s="93">
        <v>496</v>
      </c>
      <c r="P58" s="93">
        <v>476</v>
      </c>
      <c r="Q58" s="93">
        <v>475</v>
      </c>
      <c r="R58" s="93">
        <v>523</v>
      </c>
      <c r="S58" s="93">
        <v>496</v>
      </c>
      <c r="T58" s="93">
        <v>502</v>
      </c>
      <c r="U58" s="93">
        <v>494</v>
      </c>
      <c r="V58" s="93">
        <v>484</v>
      </c>
      <c r="W58" s="93">
        <v>488</v>
      </c>
      <c r="X58" s="93">
        <v>505</v>
      </c>
      <c r="Y58" s="93">
        <v>480</v>
      </c>
      <c r="Z58" s="93">
        <v>487</v>
      </c>
      <c r="AA58" s="93">
        <v>474</v>
      </c>
      <c r="AB58" s="93">
        <v>477</v>
      </c>
      <c r="AC58" s="93">
        <v>476</v>
      </c>
      <c r="AD58" s="93">
        <v>497</v>
      </c>
      <c r="AE58" s="93">
        <v>502</v>
      </c>
      <c r="AF58" s="93"/>
    </row>
    <row r="59" spans="1:32" x14ac:dyDescent="0.25">
      <c r="A59" s="62" t="s">
        <v>163</v>
      </c>
      <c r="B59" s="93">
        <v>19353</v>
      </c>
      <c r="C59" s="93">
        <v>19555</v>
      </c>
      <c r="D59" s="93">
        <v>19690</v>
      </c>
      <c r="E59" s="93">
        <v>19633</v>
      </c>
      <c r="F59" s="93">
        <v>19837</v>
      </c>
      <c r="G59" s="93">
        <v>20129</v>
      </c>
      <c r="H59" s="93">
        <v>19768</v>
      </c>
      <c r="I59" s="93">
        <v>19916</v>
      </c>
      <c r="J59" s="93">
        <v>19807</v>
      </c>
      <c r="K59" s="93">
        <v>20031</v>
      </c>
      <c r="L59" s="93">
        <v>19842</v>
      </c>
      <c r="M59" s="93">
        <v>19599</v>
      </c>
      <c r="N59" s="93">
        <v>19583</v>
      </c>
      <c r="O59" s="93">
        <v>19662</v>
      </c>
      <c r="P59" s="93">
        <v>19840</v>
      </c>
      <c r="Q59" s="93">
        <v>19859</v>
      </c>
      <c r="R59" s="93">
        <v>19993</v>
      </c>
      <c r="S59" s="93">
        <v>20235</v>
      </c>
      <c r="T59" s="93">
        <v>20035</v>
      </c>
      <c r="U59" s="93">
        <v>19928</v>
      </c>
      <c r="V59" s="93">
        <v>19900</v>
      </c>
      <c r="W59" s="93">
        <v>20143</v>
      </c>
      <c r="X59" s="93">
        <v>19995</v>
      </c>
      <c r="Y59" s="93">
        <v>19786</v>
      </c>
      <c r="Z59" s="93">
        <v>19829</v>
      </c>
      <c r="AA59" s="93">
        <v>19856</v>
      </c>
      <c r="AB59" s="93">
        <v>20050</v>
      </c>
      <c r="AC59" s="93">
        <v>19982</v>
      </c>
      <c r="AD59" s="93">
        <v>20146</v>
      </c>
      <c r="AE59" s="93">
        <v>20545</v>
      </c>
      <c r="AF59" s="93"/>
    </row>
    <row r="60" spans="1:32" x14ac:dyDescent="0.25">
      <c r="A60" s="62" t="s">
        <v>164</v>
      </c>
      <c r="B60" s="93">
        <v>6018</v>
      </c>
      <c r="C60" s="93">
        <v>5957</v>
      </c>
      <c r="D60" s="93">
        <v>5955</v>
      </c>
      <c r="E60" s="93">
        <v>6024</v>
      </c>
      <c r="F60" s="93">
        <v>6061</v>
      </c>
      <c r="G60" s="93">
        <v>6034</v>
      </c>
      <c r="H60" s="93">
        <v>6085</v>
      </c>
      <c r="I60" s="93">
        <v>6007</v>
      </c>
      <c r="J60" s="93">
        <v>5881</v>
      </c>
      <c r="K60" s="93">
        <v>5931</v>
      </c>
      <c r="L60" s="93">
        <v>5840</v>
      </c>
      <c r="M60" s="93">
        <v>5849</v>
      </c>
      <c r="N60" s="93">
        <v>5850</v>
      </c>
      <c r="O60" s="93">
        <v>5906</v>
      </c>
      <c r="P60" s="93">
        <v>5840</v>
      </c>
      <c r="Q60" s="93">
        <v>5774</v>
      </c>
      <c r="R60" s="93">
        <v>5819</v>
      </c>
      <c r="S60" s="93">
        <v>5945</v>
      </c>
      <c r="T60" s="93">
        <v>5967</v>
      </c>
      <c r="U60" s="93">
        <v>5944</v>
      </c>
      <c r="V60" s="93">
        <v>5830</v>
      </c>
      <c r="W60" s="93">
        <v>5967</v>
      </c>
      <c r="X60" s="93">
        <v>5950</v>
      </c>
      <c r="Y60" s="93">
        <v>5876</v>
      </c>
      <c r="Z60" s="93">
        <v>5856</v>
      </c>
      <c r="AA60" s="93">
        <v>5792</v>
      </c>
      <c r="AB60" s="93">
        <v>5749</v>
      </c>
      <c r="AC60" s="93">
        <v>5710</v>
      </c>
      <c r="AD60" s="93">
        <v>5728</v>
      </c>
      <c r="AE60" s="93">
        <v>5853</v>
      </c>
      <c r="AF60" s="93"/>
    </row>
    <row r="61" spans="1:32" x14ac:dyDescent="0.25">
      <c r="A61" s="62" t="s">
        <v>165</v>
      </c>
      <c r="B61" s="93">
        <v>4547</v>
      </c>
      <c r="C61" s="93">
        <v>4528</v>
      </c>
      <c r="D61" s="93">
        <v>4577</v>
      </c>
      <c r="E61" s="93">
        <v>4591</v>
      </c>
      <c r="F61" s="93">
        <v>4662</v>
      </c>
      <c r="G61" s="93">
        <v>4706</v>
      </c>
      <c r="H61" s="93">
        <v>4597</v>
      </c>
      <c r="I61" s="93">
        <v>4470</v>
      </c>
      <c r="J61" s="93">
        <v>4544</v>
      </c>
      <c r="K61" s="93">
        <v>4554</v>
      </c>
      <c r="L61" s="93">
        <v>4556</v>
      </c>
      <c r="M61" s="93">
        <v>4472</v>
      </c>
      <c r="N61" s="93">
        <v>4549</v>
      </c>
      <c r="O61" s="93">
        <v>4519</v>
      </c>
      <c r="P61" s="93">
        <v>4428</v>
      </c>
      <c r="Q61" s="93">
        <v>4413</v>
      </c>
      <c r="R61" s="93">
        <v>4479</v>
      </c>
      <c r="S61" s="93">
        <v>4531</v>
      </c>
      <c r="T61" s="93">
        <v>4459</v>
      </c>
      <c r="U61" s="93">
        <v>4399</v>
      </c>
      <c r="V61" s="93">
        <v>4414</v>
      </c>
      <c r="W61" s="93">
        <v>4438</v>
      </c>
      <c r="X61" s="93">
        <v>4472</v>
      </c>
      <c r="Y61" s="93">
        <v>4428</v>
      </c>
      <c r="Z61" s="93">
        <v>4441</v>
      </c>
      <c r="AA61" s="93">
        <v>4407</v>
      </c>
      <c r="AB61" s="93">
        <v>4372</v>
      </c>
      <c r="AC61" s="93">
        <v>4378</v>
      </c>
      <c r="AD61" s="93">
        <v>4426</v>
      </c>
      <c r="AE61" s="93">
        <v>4541</v>
      </c>
      <c r="AF61" s="93"/>
    </row>
    <row r="62" spans="1:32" x14ac:dyDescent="0.25">
      <c r="A62" s="62" t="s">
        <v>166</v>
      </c>
      <c r="B62" s="93">
        <v>3951</v>
      </c>
      <c r="C62" s="93">
        <v>4015</v>
      </c>
      <c r="D62" s="93">
        <v>3993</v>
      </c>
      <c r="E62" s="93">
        <v>4050</v>
      </c>
      <c r="F62" s="93">
        <v>4303</v>
      </c>
      <c r="G62" s="93">
        <v>4295</v>
      </c>
      <c r="H62" s="93">
        <v>3982</v>
      </c>
      <c r="I62" s="93">
        <v>3931</v>
      </c>
      <c r="J62" s="93">
        <v>3922</v>
      </c>
      <c r="K62" s="93">
        <v>4072</v>
      </c>
      <c r="L62" s="93">
        <v>3902</v>
      </c>
      <c r="M62" s="93">
        <v>3815</v>
      </c>
      <c r="N62" s="93">
        <v>3856</v>
      </c>
      <c r="O62" s="93">
        <v>3842</v>
      </c>
      <c r="P62" s="93">
        <v>3847</v>
      </c>
      <c r="Q62" s="93">
        <v>3863</v>
      </c>
      <c r="R62" s="93">
        <v>3973</v>
      </c>
      <c r="S62" s="93">
        <v>3939</v>
      </c>
      <c r="T62" s="93">
        <v>3930</v>
      </c>
      <c r="U62" s="93">
        <v>3950</v>
      </c>
      <c r="V62" s="93">
        <v>3878</v>
      </c>
      <c r="W62" s="93">
        <v>3937</v>
      </c>
      <c r="X62" s="93">
        <v>3897</v>
      </c>
      <c r="Y62" s="93">
        <v>3800</v>
      </c>
      <c r="Z62" s="93">
        <v>3807</v>
      </c>
      <c r="AA62" s="93">
        <v>3781</v>
      </c>
      <c r="AB62" s="93">
        <v>3782</v>
      </c>
      <c r="AC62" s="93">
        <v>3832</v>
      </c>
      <c r="AD62" s="93">
        <v>4041</v>
      </c>
      <c r="AE62" s="93">
        <v>4167</v>
      </c>
      <c r="AF62" s="93"/>
    </row>
    <row r="63" spans="1:32" x14ac:dyDescent="0.25">
      <c r="A63" s="62" t="s">
        <v>167</v>
      </c>
      <c r="B63" s="93">
        <v>4691</v>
      </c>
      <c r="C63" s="93">
        <v>4707</v>
      </c>
      <c r="D63" s="93">
        <v>4778</v>
      </c>
      <c r="E63" s="93">
        <v>4774</v>
      </c>
      <c r="F63" s="93">
        <v>4832</v>
      </c>
      <c r="G63" s="93">
        <v>4939</v>
      </c>
      <c r="H63" s="93">
        <v>4826</v>
      </c>
      <c r="I63" s="93">
        <v>4864</v>
      </c>
      <c r="J63" s="93">
        <v>4834</v>
      </c>
      <c r="K63" s="93">
        <v>4781</v>
      </c>
      <c r="L63" s="93">
        <v>4698</v>
      </c>
      <c r="M63" s="93">
        <v>4593</v>
      </c>
      <c r="N63" s="93">
        <v>4701</v>
      </c>
      <c r="O63" s="93">
        <v>4665</v>
      </c>
      <c r="P63" s="93">
        <v>4701</v>
      </c>
      <c r="Q63" s="93">
        <v>4683</v>
      </c>
      <c r="R63" s="93">
        <v>4741</v>
      </c>
      <c r="S63" s="93">
        <v>4814</v>
      </c>
      <c r="T63" s="93">
        <v>4837</v>
      </c>
      <c r="U63" s="93">
        <v>4872</v>
      </c>
      <c r="V63" s="93">
        <v>4819</v>
      </c>
      <c r="W63" s="93">
        <v>4835</v>
      </c>
      <c r="X63" s="93">
        <v>4832</v>
      </c>
      <c r="Y63" s="93">
        <v>4677</v>
      </c>
      <c r="Z63" s="93">
        <v>4759</v>
      </c>
      <c r="AA63" s="93">
        <v>4716</v>
      </c>
      <c r="AB63" s="93">
        <v>4728</v>
      </c>
      <c r="AC63" s="93">
        <v>4769</v>
      </c>
      <c r="AD63" s="93">
        <v>4810</v>
      </c>
      <c r="AE63" s="93">
        <v>4926</v>
      </c>
      <c r="AF63" s="93"/>
    </row>
    <row r="64" spans="1:32" x14ac:dyDescent="0.25">
      <c r="A64" s="62" t="s">
        <v>168</v>
      </c>
      <c r="B64" s="93">
        <v>1861</v>
      </c>
      <c r="C64" s="93">
        <v>1892</v>
      </c>
      <c r="D64" s="93">
        <v>1887</v>
      </c>
      <c r="E64" s="93">
        <v>1913</v>
      </c>
      <c r="F64" s="93">
        <v>1925</v>
      </c>
      <c r="G64" s="93">
        <v>1873</v>
      </c>
      <c r="H64" s="93">
        <v>1820</v>
      </c>
      <c r="I64" s="93">
        <v>1892</v>
      </c>
      <c r="J64" s="93">
        <v>1818</v>
      </c>
      <c r="K64" s="93">
        <v>1838</v>
      </c>
      <c r="L64" s="93">
        <v>1818</v>
      </c>
      <c r="M64" s="93">
        <v>1807</v>
      </c>
      <c r="N64" s="93">
        <v>1817</v>
      </c>
      <c r="O64" s="93">
        <v>1801</v>
      </c>
      <c r="P64" s="93">
        <v>1762</v>
      </c>
      <c r="Q64" s="93">
        <v>1754</v>
      </c>
      <c r="R64" s="93">
        <v>1787</v>
      </c>
      <c r="S64" s="93">
        <v>1757</v>
      </c>
      <c r="T64" s="93">
        <v>1722</v>
      </c>
      <c r="U64" s="93">
        <v>1732</v>
      </c>
      <c r="V64" s="93">
        <v>1771</v>
      </c>
      <c r="W64" s="93">
        <v>1789</v>
      </c>
      <c r="X64" s="93">
        <v>1783</v>
      </c>
      <c r="Y64" s="93">
        <v>1747</v>
      </c>
      <c r="Z64" s="93">
        <v>1725</v>
      </c>
      <c r="AA64" s="93">
        <v>1695</v>
      </c>
      <c r="AB64" s="93">
        <v>1700</v>
      </c>
      <c r="AC64" s="93">
        <v>1701</v>
      </c>
      <c r="AD64" s="93">
        <v>1715</v>
      </c>
      <c r="AE64" s="93">
        <v>1740</v>
      </c>
      <c r="AF64" s="93"/>
    </row>
    <row r="65" spans="1:35" x14ac:dyDescent="0.25">
      <c r="A65" s="62" t="s">
        <v>169</v>
      </c>
      <c r="B65" s="93">
        <v>16990</v>
      </c>
      <c r="C65" s="93">
        <v>16864</v>
      </c>
      <c r="D65" s="93">
        <v>17003</v>
      </c>
      <c r="E65" s="93">
        <v>17132</v>
      </c>
      <c r="F65" s="93">
        <v>16960</v>
      </c>
      <c r="G65" s="93">
        <v>17282</v>
      </c>
      <c r="H65" s="93">
        <v>17627</v>
      </c>
      <c r="I65" s="93">
        <v>17351</v>
      </c>
      <c r="J65" s="93">
        <v>17009</v>
      </c>
      <c r="K65" s="93">
        <v>17145</v>
      </c>
      <c r="L65" s="93">
        <v>17244</v>
      </c>
      <c r="M65" s="93">
        <v>17021</v>
      </c>
      <c r="N65" s="93">
        <v>17066</v>
      </c>
      <c r="O65" s="93">
        <v>17001</v>
      </c>
      <c r="P65" s="93">
        <v>17194</v>
      </c>
      <c r="Q65" s="93">
        <v>17153</v>
      </c>
      <c r="R65" s="93">
        <v>17027</v>
      </c>
      <c r="S65" s="93">
        <v>17463</v>
      </c>
      <c r="T65" s="93">
        <v>17677</v>
      </c>
      <c r="U65" s="93">
        <v>17681</v>
      </c>
      <c r="V65" s="93">
        <v>17087</v>
      </c>
      <c r="W65" s="93">
        <v>17268</v>
      </c>
      <c r="X65" s="93">
        <v>17208</v>
      </c>
      <c r="Y65" s="93">
        <v>17025</v>
      </c>
      <c r="Z65" s="93">
        <v>17129</v>
      </c>
      <c r="AA65" s="93">
        <v>17065</v>
      </c>
      <c r="AB65" s="93">
        <v>17162</v>
      </c>
      <c r="AC65" s="93">
        <v>17205</v>
      </c>
      <c r="AD65" s="93">
        <v>17161</v>
      </c>
      <c r="AE65" s="93">
        <v>17665</v>
      </c>
      <c r="AF65" s="93"/>
    </row>
    <row r="66" spans="1:35" x14ac:dyDescent="0.25">
      <c r="A66" s="62" t="s">
        <v>170</v>
      </c>
      <c r="B66" s="93">
        <v>4768</v>
      </c>
      <c r="C66" s="93">
        <v>4789</v>
      </c>
      <c r="D66" s="93">
        <v>4770</v>
      </c>
      <c r="E66" s="93">
        <v>4839</v>
      </c>
      <c r="F66" s="93">
        <v>4908</v>
      </c>
      <c r="G66" s="93">
        <v>4853</v>
      </c>
      <c r="H66" s="93">
        <v>4894</v>
      </c>
      <c r="I66" s="93">
        <v>4870</v>
      </c>
      <c r="J66" s="93">
        <v>4814</v>
      </c>
      <c r="K66" s="93">
        <v>4877</v>
      </c>
      <c r="L66" s="93">
        <v>4867</v>
      </c>
      <c r="M66" s="93">
        <v>4841</v>
      </c>
      <c r="N66" s="93">
        <v>4853</v>
      </c>
      <c r="O66" s="93">
        <v>4884</v>
      </c>
      <c r="P66" s="93">
        <v>4871</v>
      </c>
      <c r="Q66" s="93">
        <v>4897</v>
      </c>
      <c r="R66" s="93">
        <v>4928</v>
      </c>
      <c r="S66" s="93">
        <v>4875</v>
      </c>
      <c r="T66" s="93">
        <v>4964</v>
      </c>
      <c r="U66" s="93">
        <v>4973</v>
      </c>
      <c r="V66" s="93">
        <v>4961</v>
      </c>
      <c r="W66" s="93">
        <v>5006</v>
      </c>
      <c r="X66" s="93">
        <v>5007</v>
      </c>
      <c r="Y66" s="93">
        <v>4974</v>
      </c>
      <c r="Z66" s="93">
        <v>4963</v>
      </c>
      <c r="AA66" s="93">
        <v>4986</v>
      </c>
      <c r="AB66" s="93">
        <v>4981</v>
      </c>
      <c r="AC66" s="93">
        <v>4995</v>
      </c>
      <c r="AD66" s="93">
        <v>5043</v>
      </c>
      <c r="AE66" s="93">
        <v>5127</v>
      </c>
      <c r="AF66" s="93"/>
    </row>
    <row r="67" spans="1:35" x14ac:dyDescent="0.25">
      <c r="A67" s="62" t="s">
        <v>171</v>
      </c>
      <c r="B67" s="93">
        <v>1749</v>
      </c>
      <c r="C67" s="93">
        <v>1759</v>
      </c>
      <c r="D67" s="93">
        <v>1740</v>
      </c>
      <c r="E67" s="93">
        <v>1770</v>
      </c>
      <c r="F67" s="93">
        <v>1816</v>
      </c>
      <c r="G67" s="93">
        <v>1829</v>
      </c>
      <c r="H67" s="93">
        <v>1874</v>
      </c>
      <c r="I67" s="93">
        <v>1835</v>
      </c>
      <c r="J67" s="93">
        <v>1797</v>
      </c>
      <c r="K67" s="93">
        <v>1806</v>
      </c>
      <c r="L67" s="93">
        <v>1789</v>
      </c>
      <c r="M67" s="93">
        <v>1787</v>
      </c>
      <c r="N67" s="93">
        <v>1785</v>
      </c>
      <c r="O67" s="93">
        <v>1782</v>
      </c>
      <c r="P67" s="93">
        <v>1737</v>
      </c>
      <c r="Q67" s="93">
        <v>1726</v>
      </c>
      <c r="R67" s="93">
        <v>1771</v>
      </c>
      <c r="S67" s="93">
        <v>1831</v>
      </c>
      <c r="T67" s="93">
        <v>1799</v>
      </c>
      <c r="U67" s="93">
        <v>1756</v>
      </c>
      <c r="V67" s="93">
        <v>1760</v>
      </c>
      <c r="W67" s="93">
        <v>1780</v>
      </c>
      <c r="X67" s="93">
        <v>1784</v>
      </c>
      <c r="Y67" s="93">
        <v>1751</v>
      </c>
      <c r="Z67" s="93">
        <v>1739</v>
      </c>
      <c r="AA67" s="93">
        <v>1713</v>
      </c>
      <c r="AB67" s="93">
        <v>1694</v>
      </c>
      <c r="AC67" s="93">
        <v>1729</v>
      </c>
      <c r="AD67" s="93">
        <v>1745</v>
      </c>
      <c r="AE67" s="93">
        <v>1769</v>
      </c>
      <c r="AF67" s="93"/>
    </row>
    <row r="68" spans="1:35" x14ac:dyDescent="0.25">
      <c r="A68" s="62" t="s">
        <v>172</v>
      </c>
      <c r="B68" s="93">
        <v>2804</v>
      </c>
      <c r="C68" s="93">
        <v>2801</v>
      </c>
      <c r="D68" s="93">
        <v>2799</v>
      </c>
      <c r="E68" s="93">
        <v>2835</v>
      </c>
      <c r="F68" s="93">
        <v>2855</v>
      </c>
      <c r="G68" s="93">
        <v>2819</v>
      </c>
      <c r="H68" s="93">
        <v>2807</v>
      </c>
      <c r="I68" s="93">
        <v>2765</v>
      </c>
      <c r="J68" s="93">
        <v>2720</v>
      </c>
      <c r="K68" s="93">
        <v>2735</v>
      </c>
      <c r="L68" s="93">
        <v>2731</v>
      </c>
      <c r="M68" s="93">
        <v>2679</v>
      </c>
      <c r="N68" s="93">
        <v>2668</v>
      </c>
      <c r="O68" s="93">
        <v>2673</v>
      </c>
      <c r="P68" s="93">
        <v>2615</v>
      </c>
      <c r="Q68" s="93">
        <v>2657</v>
      </c>
      <c r="R68" s="93">
        <v>2694</v>
      </c>
      <c r="S68" s="93">
        <v>2729</v>
      </c>
      <c r="T68" s="93">
        <v>2720</v>
      </c>
      <c r="U68" s="93">
        <v>2701</v>
      </c>
      <c r="V68" s="93">
        <v>2741</v>
      </c>
      <c r="W68" s="93">
        <v>2744</v>
      </c>
      <c r="X68" s="93">
        <v>2781</v>
      </c>
      <c r="Y68" s="93">
        <v>2697</v>
      </c>
      <c r="Z68" s="93">
        <v>2713</v>
      </c>
      <c r="AA68" s="93">
        <v>2669</v>
      </c>
      <c r="AB68" s="93">
        <v>2671</v>
      </c>
      <c r="AC68" s="93">
        <v>2716</v>
      </c>
      <c r="AD68" s="93">
        <v>2727</v>
      </c>
      <c r="AE68" s="93">
        <v>2754</v>
      </c>
      <c r="AF68" s="93"/>
    </row>
    <row r="69" spans="1:35" x14ac:dyDescent="0.25">
      <c r="A69" s="62" t="s">
        <v>173</v>
      </c>
      <c r="B69" s="93">
        <v>2127</v>
      </c>
      <c r="C69" s="93">
        <v>2138</v>
      </c>
      <c r="D69" s="93">
        <v>2136</v>
      </c>
      <c r="E69" s="93">
        <v>2175</v>
      </c>
      <c r="F69" s="93">
        <v>2197</v>
      </c>
      <c r="G69" s="93">
        <v>2218</v>
      </c>
      <c r="H69" s="93">
        <v>2217</v>
      </c>
      <c r="I69" s="93">
        <v>2194</v>
      </c>
      <c r="J69" s="93">
        <v>2106</v>
      </c>
      <c r="K69" s="93">
        <v>2113</v>
      </c>
      <c r="L69" s="93">
        <v>2075</v>
      </c>
      <c r="M69" s="93">
        <v>2091</v>
      </c>
      <c r="N69" s="93">
        <v>2090</v>
      </c>
      <c r="O69" s="93">
        <v>2121</v>
      </c>
      <c r="P69" s="93">
        <v>2097</v>
      </c>
      <c r="Q69" s="93">
        <v>2094</v>
      </c>
      <c r="R69" s="93">
        <v>2121</v>
      </c>
      <c r="S69" s="93">
        <v>2160</v>
      </c>
      <c r="T69" s="93">
        <v>2180</v>
      </c>
      <c r="U69" s="93">
        <v>2156</v>
      </c>
      <c r="V69" s="93">
        <v>2117</v>
      </c>
      <c r="W69" s="93">
        <v>2121</v>
      </c>
      <c r="X69" s="93">
        <v>2101</v>
      </c>
      <c r="Y69" s="93">
        <v>2079</v>
      </c>
      <c r="Z69" s="93">
        <v>2063</v>
      </c>
      <c r="AA69" s="93">
        <v>2059</v>
      </c>
      <c r="AB69" s="93">
        <v>2055</v>
      </c>
      <c r="AC69" s="93">
        <v>2066</v>
      </c>
      <c r="AD69" s="93">
        <v>2089</v>
      </c>
      <c r="AE69" s="93">
        <v>2126</v>
      </c>
      <c r="AF69" s="93"/>
    </row>
    <row r="70" spans="1:35" x14ac:dyDescent="0.25">
      <c r="A70" s="62" t="s">
        <v>174</v>
      </c>
      <c r="B70" s="93">
        <v>335</v>
      </c>
      <c r="C70" s="93">
        <v>341</v>
      </c>
      <c r="D70" s="93">
        <v>342</v>
      </c>
      <c r="E70" s="93">
        <v>359</v>
      </c>
      <c r="F70" s="93">
        <v>363</v>
      </c>
      <c r="G70" s="93">
        <v>342</v>
      </c>
      <c r="H70" s="93">
        <v>341</v>
      </c>
      <c r="I70" s="93">
        <v>341</v>
      </c>
      <c r="J70" s="93">
        <v>337</v>
      </c>
      <c r="K70" s="93">
        <v>330</v>
      </c>
      <c r="L70" s="93">
        <v>333</v>
      </c>
      <c r="M70" s="93">
        <v>315</v>
      </c>
      <c r="N70" s="93">
        <v>330</v>
      </c>
      <c r="O70" s="93">
        <v>335</v>
      </c>
      <c r="P70" s="93">
        <v>322</v>
      </c>
      <c r="Q70" s="93">
        <v>328</v>
      </c>
      <c r="R70" s="93">
        <v>324</v>
      </c>
      <c r="S70" s="93">
        <v>340</v>
      </c>
      <c r="T70" s="93">
        <v>332</v>
      </c>
      <c r="U70" s="93">
        <v>340</v>
      </c>
      <c r="V70" s="93">
        <v>350</v>
      </c>
      <c r="W70" s="93">
        <v>349</v>
      </c>
      <c r="X70" s="93">
        <v>359</v>
      </c>
      <c r="Y70" s="93">
        <v>338</v>
      </c>
      <c r="Z70" s="93">
        <v>346</v>
      </c>
      <c r="AA70" s="93">
        <v>339</v>
      </c>
      <c r="AB70" s="93">
        <v>340</v>
      </c>
      <c r="AC70" s="93">
        <v>349</v>
      </c>
      <c r="AD70" s="93">
        <v>346</v>
      </c>
      <c r="AE70" s="93">
        <v>347</v>
      </c>
      <c r="AF70" s="93"/>
    </row>
    <row r="71" spans="1:35" x14ac:dyDescent="0.25">
      <c r="A71" s="62" t="s">
        <v>175</v>
      </c>
      <c r="B71" s="93">
        <v>4087</v>
      </c>
      <c r="C71" s="93">
        <v>4117</v>
      </c>
      <c r="D71" s="93">
        <v>4099</v>
      </c>
      <c r="E71" s="93">
        <v>4167</v>
      </c>
      <c r="F71" s="93">
        <v>4261</v>
      </c>
      <c r="G71" s="93">
        <v>4248</v>
      </c>
      <c r="H71" s="93">
        <v>4303</v>
      </c>
      <c r="I71" s="93">
        <v>4252</v>
      </c>
      <c r="J71" s="93">
        <v>4088</v>
      </c>
      <c r="K71" s="93">
        <v>4119</v>
      </c>
      <c r="L71" s="93">
        <v>4118</v>
      </c>
      <c r="M71" s="93">
        <v>4040</v>
      </c>
      <c r="N71" s="93">
        <v>4056</v>
      </c>
      <c r="O71" s="93">
        <v>4047</v>
      </c>
      <c r="P71" s="93">
        <v>4037</v>
      </c>
      <c r="Q71" s="93">
        <v>4085</v>
      </c>
      <c r="R71" s="93">
        <v>4171</v>
      </c>
      <c r="S71" s="93">
        <v>4265</v>
      </c>
      <c r="T71" s="93">
        <v>4325</v>
      </c>
      <c r="U71" s="93">
        <v>4216</v>
      </c>
      <c r="V71" s="93">
        <v>4044</v>
      </c>
      <c r="W71" s="93">
        <v>4130</v>
      </c>
      <c r="X71" s="93">
        <v>4149</v>
      </c>
      <c r="Y71" s="93">
        <v>4023</v>
      </c>
      <c r="Z71" s="93">
        <v>3967</v>
      </c>
      <c r="AA71" s="93">
        <v>3931</v>
      </c>
      <c r="AB71" s="93">
        <v>3922</v>
      </c>
      <c r="AC71" s="93">
        <v>3990</v>
      </c>
      <c r="AD71" s="93">
        <v>4034</v>
      </c>
      <c r="AE71" s="93">
        <v>4119</v>
      </c>
      <c r="AF71" s="93"/>
    </row>
    <row r="72" spans="1:35" x14ac:dyDescent="0.25">
      <c r="A72" s="62" t="s">
        <v>176</v>
      </c>
      <c r="B72" s="93">
        <v>787</v>
      </c>
      <c r="C72" s="93">
        <v>779</v>
      </c>
      <c r="D72" s="93">
        <v>774</v>
      </c>
      <c r="E72" s="93">
        <v>790</v>
      </c>
      <c r="F72" s="93">
        <v>819</v>
      </c>
      <c r="G72" s="93">
        <v>794</v>
      </c>
      <c r="H72" s="93">
        <v>804</v>
      </c>
      <c r="I72" s="93">
        <v>790</v>
      </c>
      <c r="J72" s="93">
        <v>763</v>
      </c>
      <c r="K72" s="93">
        <v>769</v>
      </c>
      <c r="L72" s="93">
        <v>766</v>
      </c>
      <c r="M72" s="93">
        <v>772</v>
      </c>
      <c r="N72" s="93">
        <v>763</v>
      </c>
      <c r="O72" s="93">
        <v>773</v>
      </c>
      <c r="P72" s="93">
        <v>756</v>
      </c>
      <c r="Q72" s="93">
        <v>765</v>
      </c>
      <c r="R72" s="93">
        <v>784</v>
      </c>
      <c r="S72" s="93">
        <v>786</v>
      </c>
      <c r="T72" s="93">
        <v>782</v>
      </c>
      <c r="U72" s="93">
        <v>788</v>
      </c>
      <c r="V72" s="93">
        <v>793</v>
      </c>
      <c r="W72" s="93">
        <v>797</v>
      </c>
      <c r="X72" s="93">
        <v>814</v>
      </c>
      <c r="Y72" s="93">
        <v>784</v>
      </c>
      <c r="Z72" s="93">
        <v>776</v>
      </c>
      <c r="AA72" s="93">
        <v>739</v>
      </c>
      <c r="AB72" s="93">
        <v>744</v>
      </c>
      <c r="AC72" s="93">
        <v>762</v>
      </c>
      <c r="AD72" s="93">
        <v>772</v>
      </c>
      <c r="AE72" s="93">
        <v>777</v>
      </c>
      <c r="AF72" s="93"/>
    </row>
    <row r="73" spans="1:35" x14ac:dyDescent="0.25">
      <c r="A73" s="62" t="s">
        <v>177</v>
      </c>
      <c r="B73" s="93">
        <v>476</v>
      </c>
      <c r="C73" s="93">
        <v>472</v>
      </c>
      <c r="D73" s="93">
        <v>460</v>
      </c>
      <c r="E73" s="93">
        <v>490</v>
      </c>
      <c r="F73" s="93">
        <v>516</v>
      </c>
      <c r="G73" s="93">
        <v>498</v>
      </c>
      <c r="H73" s="93">
        <v>509</v>
      </c>
      <c r="I73" s="93">
        <v>485</v>
      </c>
      <c r="J73" s="93">
        <v>471</v>
      </c>
      <c r="K73" s="93">
        <v>482</v>
      </c>
      <c r="L73" s="93">
        <v>470</v>
      </c>
      <c r="M73" s="93">
        <v>465</v>
      </c>
      <c r="N73" s="93">
        <v>458</v>
      </c>
      <c r="O73" s="93">
        <v>460</v>
      </c>
      <c r="P73" s="93">
        <v>459</v>
      </c>
      <c r="Q73" s="93">
        <v>456</v>
      </c>
      <c r="R73" s="93">
        <v>477</v>
      </c>
      <c r="S73" s="93">
        <v>478</v>
      </c>
      <c r="T73" s="93">
        <v>482</v>
      </c>
      <c r="U73" s="93">
        <v>457</v>
      </c>
      <c r="V73" s="93">
        <v>465</v>
      </c>
      <c r="W73" s="93">
        <v>468</v>
      </c>
      <c r="X73" s="93">
        <v>463</v>
      </c>
      <c r="Y73" s="93">
        <v>453</v>
      </c>
      <c r="Z73" s="93">
        <v>438</v>
      </c>
      <c r="AA73" s="93">
        <v>422</v>
      </c>
      <c r="AB73" s="93">
        <v>427</v>
      </c>
      <c r="AC73" s="93">
        <v>438</v>
      </c>
      <c r="AD73" s="93">
        <v>458</v>
      </c>
      <c r="AE73" s="93">
        <v>464</v>
      </c>
      <c r="AF73" s="93"/>
    </row>
    <row r="74" spans="1:35" x14ac:dyDescent="0.25">
      <c r="A74" s="62" t="s">
        <v>178</v>
      </c>
      <c r="B74" s="93">
        <v>80825</v>
      </c>
      <c r="C74" s="93">
        <v>80563</v>
      </c>
      <c r="D74" s="93">
        <v>81016</v>
      </c>
      <c r="E74" s="93">
        <v>81396</v>
      </c>
      <c r="F74" s="93">
        <v>81664</v>
      </c>
      <c r="G74" s="93">
        <v>81934</v>
      </c>
      <c r="H74" s="93">
        <v>81709</v>
      </c>
      <c r="I74" s="93">
        <v>81932</v>
      </c>
      <c r="J74" s="93">
        <v>81284</v>
      </c>
      <c r="K74" s="93">
        <v>80913</v>
      </c>
      <c r="L74" s="93">
        <v>81113</v>
      </c>
      <c r="M74" s="93">
        <v>81112</v>
      </c>
      <c r="N74" s="93">
        <v>80411</v>
      </c>
      <c r="O74" s="93">
        <v>80574</v>
      </c>
      <c r="P74" s="93">
        <v>81107</v>
      </c>
      <c r="Q74" s="93">
        <v>82136</v>
      </c>
      <c r="R74" s="93">
        <v>82330</v>
      </c>
      <c r="S74" s="93">
        <v>82281</v>
      </c>
      <c r="T74" s="93">
        <v>81767</v>
      </c>
      <c r="U74" s="93">
        <v>81821</v>
      </c>
      <c r="V74" s="93">
        <v>80964</v>
      </c>
      <c r="W74" s="93">
        <v>80715</v>
      </c>
      <c r="X74" s="93">
        <v>80453</v>
      </c>
      <c r="Y74" s="93">
        <v>80668</v>
      </c>
      <c r="Z74" s="93">
        <v>80692</v>
      </c>
      <c r="AA74" s="93">
        <v>81355</v>
      </c>
      <c r="AB74" s="93">
        <v>81415</v>
      </c>
      <c r="AC74" s="93">
        <v>81649</v>
      </c>
      <c r="AD74" s="93">
        <v>81804</v>
      </c>
      <c r="AE74" s="93">
        <v>82813</v>
      </c>
      <c r="AF74" s="93"/>
      <c r="AG74" s="57"/>
      <c r="AH74" s="57"/>
      <c r="AI74" s="57"/>
    </row>
    <row r="75" spans="1:35" x14ac:dyDescent="0.25">
      <c r="A75" s="55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7"/>
      <c r="AA75" s="57"/>
      <c r="AB75" s="57"/>
      <c r="AC75" s="57"/>
      <c r="AD75" s="57"/>
      <c r="AE75" s="57"/>
      <c r="AF75" s="57"/>
      <c r="AG75" s="57"/>
      <c r="AH75" s="57"/>
      <c r="AI75" s="57"/>
    </row>
    <row r="76" spans="1:35" x14ac:dyDescent="0.25">
      <c r="A76" s="55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7"/>
      <c r="AA76" s="57"/>
      <c r="AB76" s="57"/>
      <c r="AC76" s="57"/>
      <c r="AD76" s="57"/>
      <c r="AE76" s="57"/>
      <c r="AF76" s="57"/>
      <c r="AG76" s="57"/>
      <c r="AH76" s="57"/>
      <c r="AI76" s="57"/>
    </row>
    <row r="77" spans="1:35" x14ac:dyDescent="0.25">
      <c r="A77" s="55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7"/>
      <c r="AA77" s="57"/>
      <c r="AB77" s="57"/>
      <c r="AC77" s="57"/>
      <c r="AD77" s="57"/>
      <c r="AE77" s="57"/>
      <c r="AF77" s="57"/>
      <c r="AG77" s="57"/>
      <c r="AH77" s="57"/>
      <c r="AI77" s="57"/>
    </row>
    <row r="78" spans="1:35" x14ac:dyDescent="0.25">
      <c r="A78" s="55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7"/>
      <c r="AA78" s="57"/>
      <c r="AB78" s="57"/>
      <c r="AC78" s="57"/>
      <c r="AD78" s="57"/>
      <c r="AE78" s="57"/>
      <c r="AF78" s="57"/>
      <c r="AG78" s="57"/>
      <c r="AH78" s="57"/>
      <c r="AI78" s="57"/>
    </row>
    <row r="79" spans="1:35" x14ac:dyDescent="0.25">
      <c r="A79" s="55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7"/>
      <c r="AA79" s="57"/>
      <c r="AB79" s="57"/>
      <c r="AC79" s="57"/>
      <c r="AD79" s="57"/>
      <c r="AE79" s="57"/>
      <c r="AF79" s="57"/>
      <c r="AG79" s="57"/>
      <c r="AH79" s="57"/>
      <c r="AI79" s="57"/>
    </row>
    <row r="80" spans="1:35" x14ac:dyDescent="0.25">
      <c r="A80" s="55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7"/>
      <c r="AA80" s="57"/>
      <c r="AB80" s="57"/>
      <c r="AC80" s="57"/>
      <c r="AD80" s="57"/>
      <c r="AE80" s="57"/>
      <c r="AF80" s="57"/>
      <c r="AG80" s="57"/>
      <c r="AH80" s="57"/>
      <c r="AI80" s="57"/>
    </row>
    <row r="81" spans="1:35" x14ac:dyDescent="0.25">
      <c r="A81" s="55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7"/>
      <c r="AA81" s="57"/>
      <c r="AB81" s="57"/>
      <c r="AC81" s="57"/>
      <c r="AD81" s="57"/>
      <c r="AE81" s="57"/>
      <c r="AF81" s="57"/>
      <c r="AG81" s="57"/>
      <c r="AH81" s="57"/>
      <c r="AI81" s="57"/>
    </row>
    <row r="82" spans="1:35" x14ac:dyDescent="0.25">
      <c r="A82" s="55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7"/>
      <c r="AA82" s="57"/>
      <c r="AB82" s="57"/>
      <c r="AC82" s="57"/>
      <c r="AD82" s="57"/>
      <c r="AE82" s="57"/>
      <c r="AF82" s="57"/>
      <c r="AG82" s="57"/>
      <c r="AH82" s="57"/>
      <c r="AI82" s="57"/>
    </row>
    <row r="83" spans="1:35" x14ac:dyDescent="0.25">
      <c r="A83" s="55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7"/>
      <c r="AA83" s="57"/>
      <c r="AB83" s="57"/>
      <c r="AC83" s="57"/>
      <c r="AD83" s="57"/>
      <c r="AE83" s="57"/>
      <c r="AF83" s="57"/>
      <c r="AG83" s="57"/>
      <c r="AH83" s="57"/>
      <c r="AI83" s="57"/>
    </row>
    <row r="84" spans="1:35" x14ac:dyDescent="0.25">
      <c r="A84" s="55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7"/>
      <c r="AA84" s="57"/>
      <c r="AB84" s="57"/>
      <c r="AC84" s="57"/>
      <c r="AD84" s="57"/>
      <c r="AE84" s="57"/>
      <c r="AF84" s="57"/>
      <c r="AG84" s="57"/>
      <c r="AH84" s="57"/>
      <c r="AI84" s="57"/>
    </row>
    <row r="85" spans="1:35" x14ac:dyDescent="0.25">
      <c r="A85" s="55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7"/>
      <c r="AA85" s="57"/>
      <c r="AB85" s="57"/>
      <c r="AC85" s="57"/>
      <c r="AD85" s="57"/>
      <c r="AE85" s="57"/>
      <c r="AF85" s="57"/>
      <c r="AG85" s="57"/>
      <c r="AH85" s="57"/>
      <c r="AI85" s="57"/>
    </row>
    <row r="86" spans="1:35" x14ac:dyDescent="0.25">
      <c r="A86" s="55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7"/>
      <c r="AA86" s="57"/>
      <c r="AB86" s="57"/>
      <c r="AC86" s="57"/>
      <c r="AD86" s="57"/>
      <c r="AE86" s="57"/>
      <c r="AF86" s="57"/>
      <c r="AG86" s="57"/>
      <c r="AH86" s="57"/>
      <c r="AI86" s="57"/>
    </row>
    <row r="87" spans="1:35" x14ac:dyDescent="0.25">
      <c r="A87" s="55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7"/>
      <c r="AA87" s="57"/>
      <c r="AB87" s="57"/>
      <c r="AC87" s="57"/>
      <c r="AD87" s="57"/>
      <c r="AE87" s="57"/>
      <c r="AF87" s="57"/>
      <c r="AG87" s="57"/>
      <c r="AH87" s="57"/>
      <c r="AI87" s="57"/>
    </row>
    <row r="88" spans="1:35" x14ac:dyDescent="0.25">
      <c r="A88" s="55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7"/>
      <c r="AA88" s="57"/>
      <c r="AB88" s="57"/>
      <c r="AC88" s="57"/>
      <c r="AD88" s="57"/>
      <c r="AE88" s="57"/>
      <c r="AF88" s="57"/>
      <c r="AG88" s="57"/>
      <c r="AH88" s="57"/>
      <c r="AI88" s="57"/>
    </row>
    <row r="89" spans="1:35" x14ac:dyDescent="0.25">
      <c r="A89" s="55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7"/>
      <c r="AA89" s="57"/>
      <c r="AB89" s="57"/>
      <c r="AC89" s="57"/>
      <c r="AD89" s="57"/>
      <c r="AE89" s="57"/>
      <c r="AF89" s="57"/>
      <c r="AG89" s="57"/>
      <c r="AH89" s="57"/>
      <c r="AI89" s="57"/>
    </row>
    <row r="90" spans="1:35" x14ac:dyDescent="0.25">
      <c r="A90" s="55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7"/>
      <c r="AA90" s="57"/>
      <c r="AB90" s="57"/>
      <c r="AC90" s="57"/>
      <c r="AD90" s="57"/>
      <c r="AE90" s="57"/>
      <c r="AF90" s="57"/>
      <c r="AG90" s="57"/>
      <c r="AH90" s="57"/>
      <c r="AI90" s="57"/>
    </row>
    <row r="91" spans="1:35" x14ac:dyDescent="0.25">
      <c r="A91" s="55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7"/>
      <c r="AA91" s="57"/>
      <c r="AB91" s="57"/>
      <c r="AC91" s="57"/>
      <c r="AD91" s="57"/>
      <c r="AE91" s="57"/>
      <c r="AF91" s="57"/>
      <c r="AG91" s="57"/>
      <c r="AH91" s="57"/>
      <c r="AI91" s="57"/>
    </row>
    <row r="92" spans="1:35" x14ac:dyDescent="0.25">
      <c r="A92" s="55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7"/>
      <c r="AA92" s="57"/>
      <c r="AB92" s="57"/>
      <c r="AC92" s="57"/>
      <c r="AD92" s="57"/>
      <c r="AE92" s="57"/>
      <c r="AF92" s="57"/>
      <c r="AG92" s="57"/>
      <c r="AH92" s="57"/>
      <c r="AI92" s="57"/>
    </row>
    <row r="93" spans="1:35" x14ac:dyDescent="0.25">
      <c r="A93" s="55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7"/>
      <c r="AA93" s="57"/>
      <c r="AB93" s="57"/>
      <c r="AC93" s="57"/>
      <c r="AD93" s="57"/>
      <c r="AE93" s="57"/>
      <c r="AF93" s="57"/>
      <c r="AG93" s="57"/>
      <c r="AH93" s="57"/>
      <c r="AI93" s="57"/>
    </row>
    <row r="94" spans="1:35" x14ac:dyDescent="0.25">
      <c r="A94" s="55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7"/>
      <c r="AA94" s="57"/>
      <c r="AB94" s="57"/>
      <c r="AC94" s="57"/>
      <c r="AD94" s="57"/>
      <c r="AE94" s="57"/>
      <c r="AF94" s="57"/>
      <c r="AG94" s="57"/>
      <c r="AH94" s="57"/>
      <c r="AI94" s="57"/>
    </row>
    <row r="95" spans="1:35" x14ac:dyDescent="0.25">
      <c r="A95" s="55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7"/>
      <c r="AA95" s="57"/>
      <c r="AB95" s="57"/>
      <c r="AC95" s="57"/>
      <c r="AD95" s="57"/>
      <c r="AE95" s="57"/>
      <c r="AF95" s="57"/>
      <c r="AG95" s="57"/>
      <c r="AH95" s="57"/>
      <c r="AI95" s="57"/>
    </row>
    <row r="96" spans="1:35" x14ac:dyDescent="0.25">
      <c r="A96" s="55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7"/>
      <c r="AA96" s="57"/>
      <c r="AB96" s="57"/>
      <c r="AC96" s="57"/>
      <c r="AD96" s="57"/>
      <c r="AE96" s="57"/>
      <c r="AF96" s="57"/>
      <c r="AG96" s="57"/>
      <c r="AH96" s="57"/>
      <c r="AI96" s="57"/>
    </row>
    <row r="97" spans="1:35" x14ac:dyDescent="0.25">
      <c r="A97" s="55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7"/>
      <c r="AA97" s="57"/>
      <c r="AB97" s="57"/>
      <c r="AC97" s="57"/>
      <c r="AD97" s="57"/>
      <c r="AE97" s="57"/>
      <c r="AF97" s="57"/>
      <c r="AG97" s="57"/>
      <c r="AH97" s="57"/>
      <c r="AI97" s="57"/>
    </row>
    <row r="98" spans="1:35" x14ac:dyDescent="0.25">
      <c r="A98" s="55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7"/>
      <c r="AA98" s="57"/>
      <c r="AB98" s="57"/>
      <c r="AC98" s="57"/>
      <c r="AD98" s="57"/>
      <c r="AE98" s="57"/>
      <c r="AF98" s="57"/>
      <c r="AG98" s="57"/>
      <c r="AH98" s="57"/>
      <c r="AI98" s="57"/>
    </row>
    <row r="99" spans="1:35" x14ac:dyDescent="0.25">
      <c r="A99" s="55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7"/>
      <c r="AA99" s="57"/>
      <c r="AB99" s="57"/>
      <c r="AC99" s="57"/>
      <c r="AD99" s="57"/>
      <c r="AE99" s="57"/>
      <c r="AF99" s="57"/>
      <c r="AG99" s="57"/>
      <c r="AH99" s="57"/>
      <c r="AI99" s="57"/>
    </row>
    <row r="100" spans="1:35" x14ac:dyDescent="0.25">
      <c r="A100" s="55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</row>
    <row r="101" spans="1:35" x14ac:dyDescent="0.25">
      <c r="A101" s="55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</row>
    <row r="102" spans="1:35" x14ac:dyDescent="0.25">
      <c r="A102" s="55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</row>
    <row r="103" spans="1:35" x14ac:dyDescent="0.25">
      <c r="A103" s="55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</row>
    <row r="104" spans="1:35" x14ac:dyDescent="0.25">
      <c r="A104" s="55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</row>
    <row r="105" spans="1:35" x14ac:dyDescent="0.25">
      <c r="A105" s="55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</row>
    <row r="106" spans="1:35" x14ac:dyDescent="0.25">
      <c r="A106" s="55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</row>
    <row r="107" spans="1:35" x14ac:dyDescent="0.25">
      <c r="A107" s="55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</row>
    <row r="108" spans="1:35" x14ac:dyDescent="0.25">
      <c r="A108" s="55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</row>
    <row r="109" spans="1:35" x14ac:dyDescent="0.25">
      <c r="A109" s="55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</row>
    <row r="110" spans="1:35" x14ac:dyDescent="0.25">
      <c r="A110" s="55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</row>
    <row r="111" spans="1:35" x14ac:dyDescent="0.25">
      <c r="A111" s="55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</row>
    <row r="112" spans="1:35" x14ac:dyDescent="0.25">
      <c r="A112" s="55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</row>
    <row r="113" spans="1:35" x14ac:dyDescent="0.25">
      <c r="A113" s="55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</row>
    <row r="114" spans="1:35" x14ac:dyDescent="0.25">
      <c r="A114" s="55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</row>
    <row r="115" spans="1:35" x14ac:dyDescent="0.25">
      <c r="A115" s="55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</row>
    <row r="116" spans="1:35" x14ac:dyDescent="0.25">
      <c r="A116" s="55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</row>
    <row r="117" spans="1:35" x14ac:dyDescent="0.25">
      <c r="A117" s="55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</row>
    <row r="118" spans="1:35" x14ac:dyDescent="0.25">
      <c r="A118" s="55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</row>
    <row r="119" spans="1:35" x14ac:dyDescent="0.25">
      <c r="A119" s="55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</row>
    <row r="120" spans="1:35" x14ac:dyDescent="0.25">
      <c r="A120" s="55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</row>
    <row r="121" spans="1:35" x14ac:dyDescent="0.25">
      <c r="A121" s="55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</row>
    <row r="122" spans="1:35" x14ac:dyDescent="0.25">
      <c r="A122" s="55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</row>
    <row r="123" spans="1:35" x14ac:dyDescent="0.25">
      <c r="A123" s="55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</row>
    <row r="124" spans="1:35" x14ac:dyDescent="0.25">
      <c r="A124" s="55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</row>
    <row r="125" spans="1:35" x14ac:dyDescent="0.25">
      <c r="A125" s="55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</row>
    <row r="126" spans="1:35" x14ac:dyDescent="0.25">
      <c r="A126" s="55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</row>
    <row r="127" spans="1:35" x14ac:dyDescent="0.25">
      <c r="A127" s="55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</row>
    <row r="128" spans="1:35" x14ac:dyDescent="0.25">
      <c r="A128" s="55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</row>
    <row r="129" spans="1:35" x14ac:dyDescent="0.25">
      <c r="A129" s="55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</row>
    <row r="130" spans="1:35" x14ac:dyDescent="0.25">
      <c r="A130" s="55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</row>
    <row r="131" spans="1:35" x14ac:dyDescent="0.25">
      <c r="A131" s="55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</row>
    <row r="132" spans="1:35" x14ac:dyDescent="0.25">
      <c r="A132" s="55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</row>
    <row r="133" spans="1:35" x14ac:dyDescent="0.25">
      <c r="A133" s="55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</row>
    <row r="134" spans="1:35" x14ac:dyDescent="0.25">
      <c r="A134" s="55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</row>
    <row r="135" spans="1:35" x14ac:dyDescent="0.25">
      <c r="A135" s="55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</row>
    <row r="136" spans="1:35" x14ac:dyDescent="0.25">
      <c r="A136" s="55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</row>
    <row r="137" spans="1:35" x14ac:dyDescent="0.25">
      <c r="A137" s="55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</row>
    <row r="138" spans="1:35" x14ac:dyDescent="0.25">
      <c r="A138" s="55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</row>
    <row r="139" spans="1:35" x14ac:dyDescent="0.25">
      <c r="A139" s="55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</row>
    <row r="140" spans="1:35" x14ac:dyDescent="0.25">
      <c r="A140" s="55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</row>
    <row r="141" spans="1:35" x14ac:dyDescent="0.25">
      <c r="A141" s="55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</row>
    <row r="142" spans="1:35" x14ac:dyDescent="0.25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</row>
    <row r="143" spans="1:35" x14ac:dyDescent="0.25">
      <c r="A143" s="55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</row>
    <row r="144" spans="1:35" x14ac:dyDescent="0.25">
      <c r="A144" s="55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</row>
    <row r="145" spans="1:35" x14ac:dyDescent="0.25">
      <c r="A145" s="55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</row>
    <row r="146" spans="1:35" x14ac:dyDescent="0.25">
      <c r="A146" s="55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</row>
    <row r="147" spans="1:35" x14ac:dyDescent="0.25">
      <c r="A147" s="55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</row>
    <row r="148" spans="1:35" x14ac:dyDescent="0.25">
      <c r="A148" s="55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</row>
    <row r="149" spans="1:35" x14ac:dyDescent="0.25">
      <c r="A149" s="55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</row>
    <row r="150" spans="1:35" x14ac:dyDescent="0.25">
      <c r="A150" s="55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</row>
    <row r="151" spans="1:35" x14ac:dyDescent="0.25">
      <c r="A151" s="55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</row>
    <row r="152" spans="1:35" x14ac:dyDescent="0.25">
      <c r="A152" s="55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</row>
    <row r="153" spans="1:35" x14ac:dyDescent="0.25">
      <c r="A153" s="55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</row>
    <row r="154" spans="1:35" x14ac:dyDescent="0.25">
      <c r="A154" s="55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</row>
    <row r="155" spans="1:35" x14ac:dyDescent="0.25">
      <c r="A155" s="55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</row>
    <row r="156" spans="1:35" x14ac:dyDescent="0.25">
      <c r="A156" s="55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</row>
    <row r="157" spans="1:35" x14ac:dyDescent="0.25">
      <c r="A157" s="55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</row>
    <row r="158" spans="1:35" x14ac:dyDescent="0.25">
      <c r="A158" s="55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</row>
    <row r="159" spans="1:35" x14ac:dyDescent="0.25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</row>
    <row r="160" spans="1:35" x14ac:dyDescent="0.25">
      <c r="A160" s="55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</row>
    <row r="161" spans="1:35" x14ac:dyDescent="0.25">
      <c r="A161" s="55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</row>
    <row r="162" spans="1:35" x14ac:dyDescent="0.25">
      <c r="A162" s="55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</row>
    <row r="163" spans="1:35" x14ac:dyDescent="0.25">
      <c r="A163" s="55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</row>
    <row r="164" spans="1:35" x14ac:dyDescent="0.25">
      <c r="A164" s="55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</row>
    <row r="165" spans="1:35" x14ac:dyDescent="0.25">
      <c r="A165" s="55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</row>
    <row r="166" spans="1:35" x14ac:dyDescent="0.25">
      <c r="A166" s="55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</row>
    <row r="167" spans="1:35" x14ac:dyDescent="0.25">
      <c r="A167" s="55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</row>
    <row r="168" spans="1:35" x14ac:dyDescent="0.25">
      <c r="A168" s="55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</row>
    <row r="169" spans="1:35" x14ac:dyDescent="0.25">
      <c r="A169" s="55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</row>
    <row r="170" spans="1:35" x14ac:dyDescent="0.25">
      <c r="A170" s="55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</row>
    <row r="171" spans="1:35" x14ac:dyDescent="0.25">
      <c r="A171" s="55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</row>
    <row r="172" spans="1:35" x14ac:dyDescent="0.25">
      <c r="A172" s="55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</row>
    <row r="173" spans="1:35" x14ac:dyDescent="0.25">
      <c r="A173" s="55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</row>
    <row r="174" spans="1:35" x14ac:dyDescent="0.25">
      <c r="A174" s="55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</row>
    <row r="175" spans="1:35" x14ac:dyDescent="0.25">
      <c r="A175" s="55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</row>
    <row r="176" spans="1:35" x14ac:dyDescent="0.25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</row>
    <row r="177" spans="1:35" x14ac:dyDescent="0.25">
      <c r="A177" s="55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</row>
    <row r="178" spans="1:35" x14ac:dyDescent="0.25">
      <c r="A178" s="55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</row>
    <row r="179" spans="1:35" x14ac:dyDescent="0.25">
      <c r="A179" s="55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</row>
    <row r="180" spans="1:35" x14ac:dyDescent="0.25">
      <c r="A180" s="55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</row>
    <row r="181" spans="1:35" x14ac:dyDescent="0.25">
      <c r="A181" s="55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</row>
    <row r="182" spans="1:35" x14ac:dyDescent="0.25">
      <c r="A182" s="55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</row>
    <row r="183" spans="1:35" x14ac:dyDescent="0.25">
      <c r="A183" s="50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</row>
    <row r="184" spans="1:35" x14ac:dyDescent="0.25">
      <c r="A184" s="50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</row>
    <row r="185" spans="1:35" x14ac:dyDescent="0.25">
      <c r="A185" s="50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</row>
    <row r="186" spans="1:35" x14ac:dyDescent="0.25">
      <c r="A186" s="50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</row>
    <row r="187" spans="1:35" x14ac:dyDescent="0.25">
      <c r="A187" s="50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</row>
    <row r="188" spans="1:35" x14ac:dyDescent="0.25">
      <c r="A188" s="50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</row>
    <row r="189" spans="1:35" x14ac:dyDescent="0.25">
      <c r="A189" s="50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</row>
    <row r="190" spans="1:35" x14ac:dyDescent="0.25">
      <c r="A190" s="50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</row>
    <row r="191" spans="1:35" x14ac:dyDescent="0.25">
      <c r="A191" s="50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</row>
    <row r="192" spans="1:35" x14ac:dyDescent="0.25">
      <c r="A192" s="50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</row>
    <row r="193" spans="1:35" x14ac:dyDescent="0.25">
      <c r="A193" s="50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</row>
    <row r="194" spans="1:35" x14ac:dyDescent="0.25">
      <c r="A194" s="50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</row>
    <row r="195" spans="1:35" x14ac:dyDescent="0.25">
      <c r="A195" s="50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</row>
    <row r="196" spans="1:35" x14ac:dyDescent="0.25">
      <c r="A196" s="50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</row>
    <row r="197" spans="1:35" x14ac:dyDescent="0.25">
      <c r="A197" s="50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</row>
    <row r="198" spans="1:35" x14ac:dyDescent="0.25">
      <c r="A198" s="50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</row>
    <row r="199" spans="1:35" x14ac:dyDescent="0.25">
      <c r="A199" s="50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</row>
    <row r="200" spans="1:35" x14ac:dyDescent="0.25">
      <c r="A200" s="50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</row>
    <row r="201" spans="1:35" x14ac:dyDescent="0.25">
      <c r="A201" s="50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</row>
    <row r="202" spans="1:35" x14ac:dyDescent="0.25">
      <c r="A202" s="50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</row>
    <row r="203" spans="1:35" x14ac:dyDescent="0.25">
      <c r="A203" s="50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</row>
    <row r="204" spans="1:35" x14ac:dyDescent="0.25">
      <c r="A204" s="50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</row>
    <row r="205" spans="1:35" x14ac:dyDescent="0.25">
      <c r="A205" s="50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</row>
    <row r="206" spans="1:35" x14ac:dyDescent="0.25">
      <c r="A206" s="50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</row>
    <row r="207" spans="1:35" x14ac:dyDescent="0.25">
      <c r="A207" s="50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</row>
    <row r="208" spans="1:35" x14ac:dyDescent="0.25">
      <c r="A208" s="50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</row>
    <row r="209" spans="1:35" x14ac:dyDescent="0.25">
      <c r="A209" s="50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</row>
    <row r="210" spans="1:35" x14ac:dyDescent="0.25">
      <c r="A210" s="50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</row>
    <row r="211" spans="1:35" x14ac:dyDescent="0.25">
      <c r="A211" s="50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</row>
    <row r="212" spans="1:35" x14ac:dyDescent="0.25">
      <c r="A212" s="50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</row>
    <row r="213" spans="1:35" x14ac:dyDescent="0.25">
      <c r="A213" s="50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</row>
    <row r="214" spans="1:35" x14ac:dyDescent="0.25">
      <c r="A214" s="50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</row>
    <row r="215" spans="1:35" x14ac:dyDescent="0.25">
      <c r="A215" s="50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</row>
    <row r="216" spans="1:35" x14ac:dyDescent="0.25">
      <c r="A216" s="50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</row>
    <row r="217" spans="1:35" x14ac:dyDescent="0.25">
      <c r="A217" s="50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</row>
    <row r="218" spans="1:35" x14ac:dyDescent="0.25">
      <c r="A218" s="50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</row>
    <row r="219" spans="1:35" x14ac:dyDescent="0.25">
      <c r="A219" s="50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</row>
    <row r="220" spans="1:35" x14ac:dyDescent="0.25">
      <c r="A220" s="50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</row>
    <row r="221" spans="1:35" x14ac:dyDescent="0.25">
      <c r="A221" s="50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</row>
    <row r="222" spans="1:35" x14ac:dyDescent="0.25">
      <c r="A222" s="50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</row>
    <row r="223" spans="1:35" x14ac:dyDescent="0.25">
      <c r="A223" s="50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28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3" sqref="A23"/>
    </sheetView>
  </sheetViews>
  <sheetFormatPr defaultRowHeight="15" x14ac:dyDescent="0.25"/>
  <cols>
    <col min="1" max="1" width="55.7109375" style="16" bestFit="1" customWidth="1"/>
    <col min="2" max="8" width="12.28515625" style="16" customWidth="1"/>
    <col min="9" max="9" width="9.7109375" style="16" bestFit="1" customWidth="1"/>
    <col min="10" max="16384" width="9.140625" style="16"/>
  </cols>
  <sheetData>
    <row r="1" spans="1:12" x14ac:dyDescent="0.25">
      <c r="A1" s="54" t="s">
        <v>17</v>
      </c>
      <c r="B1" s="58">
        <v>42736</v>
      </c>
      <c r="C1" s="58">
        <v>42767</v>
      </c>
      <c r="D1" s="58">
        <v>42795</v>
      </c>
      <c r="E1" s="58">
        <v>42826</v>
      </c>
      <c r="F1" s="58">
        <v>42856</v>
      </c>
      <c r="G1" s="58">
        <v>42887</v>
      </c>
      <c r="H1" s="58">
        <v>42917</v>
      </c>
      <c r="I1" s="58"/>
      <c r="J1" s="58"/>
      <c r="K1" s="58"/>
      <c r="L1" s="58"/>
    </row>
    <row r="2" spans="1:12" x14ac:dyDescent="0.25">
      <c r="A2" s="54" t="s">
        <v>16</v>
      </c>
      <c r="B2" s="58">
        <v>43435</v>
      </c>
      <c r="C2" s="58">
        <v>43466</v>
      </c>
      <c r="D2" s="58">
        <v>43497</v>
      </c>
      <c r="E2" s="58">
        <v>43525</v>
      </c>
      <c r="F2" s="58">
        <v>43556</v>
      </c>
      <c r="G2" s="58">
        <v>43586</v>
      </c>
      <c r="H2" s="58">
        <v>43617</v>
      </c>
      <c r="I2" s="58"/>
      <c r="J2" s="58"/>
      <c r="K2" s="58"/>
      <c r="L2" s="58"/>
    </row>
    <row r="3" spans="1:12" x14ac:dyDescent="0.25">
      <c r="A3" s="62" t="s">
        <v>108</v>
      </c>
      <c r="B3" s="60">
        <f>SUM('Step 1'!B3:Y3)</f>
        <v>123313</v>
      </c>
      <c r="C3" s="60">
        <f>SUM('Step 1'!C3:Z3)</f>
        <v>123330</v>
      </c>
      <c r="D3" s="60">
        <f>SUM('Step 1'!D3:AA3)</f>
        <v>123355</v>
      </c>
      <c r="E3" s="60">
        <f>SUM('Step 1'!E3:AB3)</f>
        <v>123315</v>
      </c>
      <c r="F3" s="60">
        <f>SUM('Step 1'!F3:AC3)</f>
        <v>123257</v>
      </c>
      <c r="G3" s="60">
        <f>SUM('Step 1'!G3:AD3)</f>
        <v>123191</v>
      </c>
      <c r="H3" s="60">
        <f>SUM('Step 1'!H3:AE3)</f>
        <v>123184</v>
      </c>
      <c r="I3" s="60"/>
    </row>
    <row r="4" spans="1:12" x14ac:dyDescent="0.25">
      <c r="A4" s="62" t="s">
        <v>109</v>
      </c>
      <c r="B4" s="60">
        <f>SUM('Step 1'!B4:Y4)</f>
        <v>121083</v>
      </c>
      <c r="C4" s="60">
        <f>SUM('Step 1'!C4:Z4)</f>
        <v>121112</v>
      </c>
      <c r="D4" s="60">
        <f>SUM('Step 1'!D4:AA4)</f>
        <v>121069</v>
      </c>
      <c r="E4" s="60">
        <f>SUM('Step 1'!E4:AB4)</f>
        <v>121016</v>
      </c>
      <c r="F4" s="60">
        <f>SUM('Step 1'!F4:AC4)</f>
        <v>120951</v>
      </c>
      <c r="G4" s="60">
        <f>SUM('Step 1'!G4:AD4)</f>
        <v>120893</v>
      </c>
      <c r="H4" s="60">
        <f>SUM('Step 1'!H4:AE4)</f>
        <v>120824</v>
      </c>
      <c r="I4" s="60"/>
    </row>
    <row r="5" spans="1:12" x14ac:dyDescent="0.25">
      <c r="A5" s="62" t="s">
        <v>110</v>
      </c>
      <c r="B5" s="60">
        <f>SUM('Step 1'!B5:Y5)</f>
        <v>127309</v>
      </c>
      <c r="C5" s="60">
        <f>SUM('Step 1'!C5:Z5)</f>
        <v>126629</v>
      </c>
      <c r="D5" s="60">
        <f>SUM('Step 1'!D5:AA5)</f>
        <v>125881</v>
      </c>
      <c r="E5" s="60">
        <f>SUM('Step 1'!E5:AB5)</f>
        <v>125101</v>
      </c>
      <c r="F5" s="60">
        <f>SUM('Step 1'!F5:AC5)</f>
        <v>124346</v>
      </c>
      <c r="G5" s="60">
        <f>SUM('Step 1'!G5:AD5)</f>
        <v>123624</v>
      </c>
      <c r="H5" s="60">
        <f>SUM('Step 1'!H5:AE5)</f>
        <v>122939</v>
      </c>
      <c r="I5" s="60"/>
    </row>
    <row r="6" spans="1:12" x14ac:dyDescent="0.25">
      <c r="A6" s="62" t="s">
        <v>111</v>
      </c>
      <c r="B6" s="60">
        <f>SUM('Step 1'!B6:Y6)</f>
        <v>1347015</v>
      </c>
      <c r="C6" s="60">
        <f>SUM('Step 1'!C6:Z6)</f>
        <v>1346988</v>
      </c>
      <c r="D6" s="60">
        <f>SUM('Step 1'!D6:AA6)</f>
        <v>1347524</v>
      </c>
      <c r="E6" s="60">
        <f>SUM('Step 1'!E6:AB6)</f>
        <v>1347827</v>
      </c>
      <c r="F6" s="60">
        <f>SUM('Step 1'!F6:AC6)</f>
        <v>1348020</v>
      </c>
      <c r="G6" s="60">
        <f>SUM('Step 1'!G6:AD6)</f>
        <v>1348089</v>
      </c>
      <c r="H6" s="60">
        <f>SUM('Step 1'!H6:AE6)</f>
        <v>1348681</v>
      </c>
      <c r="I6" s="60"/>
    </row>
    <row r="7" spans="1:12" x14ac:dyDescent="0.25">
      <c r="A7" s="62" t="s">
        <v>112</v>
      </c>
      <c r="B7" s="60">
        <f>SUM('Step 1'!B7:Y7)</f>
        <v>2091433</v>
      </c>
      <c r="C7" s="60">
        <f>SUM('Step 1'!C7:Z7)</f>
        <v>2091327</v>
      </c>
      <c r="D7" s="60">
        <f>SUM('Step 1'!D7:AA7)</f>
        <v>2092113</v>
      </c>
      <c r="E7" s="60">
        <f>SUM('Step 1'!E7:AB7)</f>
        <v>2092516</v>
      </c>
      <c r="F7" s="60">
        <f>SUM('Step 1'!F7:AC7)</f>
        <v>2092736</v>
      </c>
      <c r="G7" s="60">
        <f>SUM('Step 1'!G7:AD7)</f>
        <v>2092785</v>
      </c>
      <c r="H7" s="60">
        <f>SUM('Step 1'!H7:AE7)</f>
        <v>2093629</v>
      </c>
      <c r="I7" s="60"/>
    </row>
    <row r="8" spans="1:12" x14ac:dyDescent="0.25">
      <c r="A8" s="62" t="s">
        <v>113</v>
      </c>
      <c r="B8" s="60">
        <f>SUM('Step 1'!B8:Y8)</f>
        <v>55698</v>
      </c>
      <c r="C8" s="60">
        <f>SUM('Step 1'!C8:Z8)</f>
        <v>55660</v>
      </c>
      <c r="D8" s="60">
        <f>SUM('Step 1'!D8:AA8)</f>
        <v>55532</v>
      </c>
      <c r="E8" s="60">
        <f>SUM('Step 1'!E8:AB8)</f>
        <v>55427</v>
      </c>
      <c r="F8" s="60">
        <f>SUM('Step 1'!F8:AC8)</f>
        <v>55253</v>
      </c>
      <c r="G8" s="60">
        <f>SUM('Step 1'!G8:AD8)</f>
        <v>55068</v>
      </c>
      <c r="H8" s="60">
        <f>SUM('Step 1'!H8:AE8)</f>
        <v>55011</v>
      </c>
      <c r="I8" s="60"/>
    </row>
    <row r="9" spans="1:12" x14ac:dyDescent="0.25">
      <c r="A9" s="62" t="s">
        <v>114</v>
      </c>
      <c r="B9" s="60">
        <f>SUM('Step 1'!B9:Y9)</f>
        <v>703000</v>
      </c>
      <c r="C9" s="60">
        <f>SUM('Step 1'!C9:Z9)</f>
        <v>704684</v>
      </c>
      <c r="D9" s="60">
        <f>SUM('Step 1'!D9:AA9)</f>
        <v>706444</v>
      </c>
      <c r="E9" s="60">
        <f>SUM('Step 1'!E9:AB9)</f>
        <v>707964</v>
      </c>
      <c r="F9" s="60">
        <f>SUM('Step 1'!F9:AC9)</f>
        <v>709411</v>
      </c>
      <c r="G9" s="60">
        <f>SUM('Step 1'!G9:AD9)</f>
        <v>711140</v>
      </c>
      <c r="H9" s="60">
        <f>SUM('Step 1'!H9:AE9)</f>
        <v>712654</v>
      </c>
      <c r="I9" s="60"/>
    </row>
    <row r="10" spans="1:12" x14ac:dyDescent="0.25">
      <c r="A10" s="62" t="s">
        <v>115</v>
      </c>
      <c r="B10" s="60">
        <f>SUM('Step 1'!B10:Y10)</f>
        <v>1571471</v>
      </c>
      <c r="C10" s="60">
        <f>SUM('Step 1'!C10:Z10)</f>
        <v>1575155</v>
      </c>
      <c r="D10" s="60">
        <f>SUM('Step 1'!D10:AA10)</f>
        <v>1579003</v>
      </c>
      <c r="E10" s="60">
        <f>SUM('Step 1'!E10:AB10)</f>
        <v>1582430</v>
      </c>
      <c r="F10" s="60">
        <f>SUM('Step 1'!F10:AC10)</f>
        <v>1585710</v>
      </c>
      <c r="G10" s="60">
        <f>SUM('Step 1'!G10:AD10)</f>
        <v>1589480</v>
      </c>
      <c r="H10" s="60">
        <f>SUM('Step 1'!H10:AE10)</f>
        <v>1592939</v>
      </c>
      <c r="I10" s="60"/>
    </row>
    <row r="11" spans="1:12" x14ac:dyDescent="0.25">
      <c r="A11" s="62" t="s">
        <v>116</v>
      </c>
      <c r="B11" s="60">
        <f>SUM('Step 1'!B11:Y11)</f>
        <v>62542</v>
      </c>
      <c r="C11" s="60">
        <f>SUM('Step 1'!C11:Z11)</f>
        <v>62624</v>
      </c>
      <c r="D11" s="60">
        <f>SUM('Step 1'!D11:AA11)</f>
        <v>62683</v>
      </c>
      <c r="E11" s="60">
        <f>SUM('Step 1'!E11:AB11)</f>
        <v>62720</v>
      </c>
      <c r="F11" s="60">
        <f>SUM('Step 1'!F11:AC11)</f>
        <v>62771</v>
      </c>
      <c r="G11" s="60">
        <f>SUM('Step 1'!G11:AD11)</f>
        <v>62845</v>
      </c>
      <c r="H11" s="60">
        <f>SUM('Step 1'!H11:AE11)</f>
        <v>62972</v>
      </c>
      <c r="I11" s="60"/>
    </row>
    <row r="12" spans="1:12" x14ac:dyDescent="0.25">
      <c r="A12" s="62" t="s">
        <v>117</v>
      </c>
      <c r="B12" s="60">
        <f>SUM('Step 1'!B12:Y12)</f>
        <v>412478</v>
      </c>
      <c r="C12" s="60">
        <f>SUM('Step 1'!C12:Z12)</f>
        <v>412617</v>
      </c>
      <c r="D12" s="60">
        <f>SUM('Step 1'!D12:AA12)</f>
        <v>412818</v>
      </c>
      <c r="E12" s="60">
        <f>SUM('Step 1'!E12:AB12)</f>
        <v>412977</v>
      </c>
      <c r="F12" s="60">
        <f>SUM('Step 1'!F12:AC12)</f>
        <v>413050</v>
      </c>
      <c r="G12" s="60">
        <f>SUM('Step 1'!G12:AD12)</f>
        <v>413251</v>
      </c>
      <c r="H12" s="60">
        <f>SUM('Step 1'!H12:AE12)</f>
        <v>413634</v>
      </c>
      <c r="I12" s="60"/>
    </row>
    <row r="13" spans="1:12" x14ac:dyDescent="0.25">
      <c r="A13" s="62" t="s">
        <v>118</v>
      </c>
      <c r="B13" s="60">
        <f>SUM('Step 1'!B13:Y13)</f>
        <v>412478</v>
      </c>
      <c r="C13" s="60">
        <f>SUM('Step 1'!C13:Z13)</f>
        <v>412617</v>
      </c>
      <c r="D13" s="60">
        <f>SUM('Step 1'!D13:AA13)</f>
        <v>412818</v>
      </c>
      <c r="E13" s="60">
        <f>SUM('Step 1'!E13:AB13)</f>
        <v>412977</v>
      </c>
      <c r="F13" s="60">
        <f>SUM('Step 1'!F13:AC13)</f>
        <v>413050</v>
      </c>
      <c r="G13" s="60">
        <f>SUM('Step 1'!G13:AD13)</f>
        <v>413251</v>
      </c>
      <c r="H13" s="60">
        <f>SUM('Step 1'!H13:AE13)</f>
        <v>413634</v>
      </c>
      <c r="I13" s="60"/>
    </row>
    <row r="14" spans="1:12" x14ac:dyDescent="0.25">
      <c r="A14" s="62" t="s">
        <v>119</v>
      </c>
      <c r="B14" s="60">
        <f>SUM('Step 1'!B14:Y14)</f>
        <v>131827</v>
      </c>
      <c r="C14" s="60">
        <f>SUM('Step 1'!C14:Z14)</f>
        <v>131855</v>
      </c>
      <c r="D14" s="60">
        <f>SUM('Step 1'!D14:AA14)</f>
        <v>131859</v>
      </c>
      <c r="E14" s="60">
        <f>SUM('Step 1'!E14:AB14)</f>
        <v>131872</v>
      </c>
      <c r="F14" s="60">
        <f>SUM('Step 1'!F14:AC14)</f>
        <v>131851</v>
      </c>
      <c r="G14" s="60">
        <f>SUM('Step 1'!G14:AD14)</f>
        <v>131775</v>
      </c>
      <c r="H14" s="60">
        <f>SUM('Step 1'!H14:AE14)</f>
        <v>131753</v>
      </c>
      <c r="I14" s="60"/>
    </row>
    <row r="15" spans="1:12" x14ac:dyDescent="0.25">
      <c r="A15" s="62" t="s">
        <v>120</v>
      </c>
      <c r="B15" s="60">
        <f>SUM('Step 1'!B15:Y15)</f>
        <v>16412</v>
      </c>
      <c r="C15" s="60">
        <f>SUM('Step 1'!C15:Z15)</f>
        <v>16403</v>
      </c>
      <c r="D15" s="60">
        <f>SUM('Step 1'!D15:AA15)</f>
        <v>16347</v>
      </c>
      <c r="E15" s="60">
        <f>SUM('Step 1'!E15:AB15)</f>
        <v>16307</v>
      </c>
      <c r="F15" s="60">
        <f>SUM('Step 1'!F15:AC15)</f>
        <v>16252</v>
      </c>
      <c r="G15" s="60">
        <f>SUM('Step 1'!G15:AD15)</f>
        <v>16173</v>
      </c>
      <c r="H15" s="60">
        <f>SUM('Step 1'!H15:AE15)</f>
        <v>16141</v>
      </c>
      <c r="I15" s="60"/>
    </row>
    <row r="16" spans="1:12" x14ac:dyDescent="0.25">
      <c r="A16" s="62" t="s">
        <v>121</v>
      </c>
      <c r="B16" s="60">
        <f>SUM('Step 1'!B16:Y16)</f>
        <v>907208</v>
      </c>
      <c r="C16" s="60">
        <f>SUM('Step 1'!C16:Z16)</f>
        <v>907579</v>
      </c>
      <c r="D16" s="60">
        <f>SUM('Step 1'!D16:AA16)</f>
        <v>908293</v>
      </c>
      <c r="E16" s="60">
        <f>SUM('Step 1'!E16:AB16)</f>
        <v>908700</v>
      </c>
      <c r="F16" s="60">
        <f>SUM('Step 1'!F16:AC16)</f>
        <v>909036</v>
      </c>
      <c r="G16" s="60">
        <f>SUM('Step 1'!G16:AD16)</f>
        <v>909556</v>
      </c>
      <c r="H16" s="60">
        <f>SUM('Step 1'!H16:AE16)</f>
        <v>910170</v>
      </c>
      <c r="I16" s="60"/>
    </row>
    <row r="17" spans="1:9" x14ac:dyDescent="0.25">
      <c r="A17" s="62" t="s">
        <v>122</v>
      </c>
      <c r="B17" s="60">
        <f>SUM('Step 1'!B17:Y17)</f>
        <v>59673</v>
      </c>
      <c r="C17" s="60">
        <f>SUM('Step 1'!C17:Z17)</f>
        <v>59719</v>
      </c>
      <c r="D17" s="60">
        <f>SUM('Step 1'!D17:AA17)</f>
        <v>59701</v>
      </c>
      <c r="E17" s="60">
        <f>SUM('Step 1'!E17:AB17)</f>
        <v>59671</v>
      </c>
      <c r="F17" s="60">
        <f>SUM('Step 1'!F17:AC17)</f>
        <v>59626</v>
      </c>
      <c r="G17" s="60">
        <f>SUM('Step 1'!G17:AD17)</f>
        <v>59563</v>
      </c>
      <c r="H17" s="60">
        <f>SUM('Step 1'!H17:AE17)</f>
        <v>59509</v>
      </c>
      <c r="I17" s="60"/>
    </row>
    <row r="18" spans="1:9" x14ac:dyDescent="0.25">
      <c r="A18" s="62" t="s">
        <v>123</v>
      </c>
      <c r="B18" s="60">
        <f>SUM('Step 1'!B18:Y18)</f>
        <v>146720</v>
      </c>
      <c r="C18" s="60">
        <f>SUM('Step 1'!C18:Z18)</f>
        <v>146558</v>
      </c>
      <c r="D18" s="60">
        <f>SUM('Step 1'!D18:AA18)</f>
        <v>146370</v>
      </c>
      <c r="E18" s="60">
        <f>SUM('Step 1'!E18:AB18)</f>
        <v>146170</v>
      </c>
      <c r="F18" s="60">
        <f>SUM('Step 1'!F18:AC18)</f>
        <v>145911</v>
      </c>
      <c r="G18" s="60">
        <f>SUM('Step 1'!G18:AD18)</f>
        <v>145672</v>
      </c>
      <c r="H18" s="60">
        <f>SUM('Step 1'!H18:AE18)</f>
        <v>145628</v>
      </c>
      <c r="I18" s="60"/>
    </row>
    <row r="19" spans="1:9" x14ac:dyDescent="0.25">
      <c r="A19" s="62" t="s">
        <v>124</v>
      </c>
      <c r="B19" s="60">
        <f>SUM('Step 1'!B19:Y19)</f>
        <v>21451</v>
      </c>
      <c r="C19" s="60">
        <f>SUM('Step 1'!C19:Z19)</f>
        <v>21406</v>
      </c>
      <c r="D19" s="60">
        <f>SUM('Step 1'!D19:AA19)</f>
        <v>21338</v>
      </c>
      <c r="E19" s="60">
        <f>SUM('Step 1'!E19:AB19)</f>
        <v>21291</v>
      </c>
      <c r="F19" s="60">
        <f>SUM('Step 1'!F19:AC19)</f>
        <v>21228</v>
      </c>
      <c r="G19" s="60">
        <f>SUM('Step 1'!G19:AD19)</f>
        <v>21146</v>
      </c>
      <c r="H19" s="60">
        <f>SUM('Step 1'!H19:AE19)</f>
        <v>21118</v>
      </c>
      <c r="I19" s="60"/>
    </row>
    <row r="20" spans="1:9" x14ac:dyDescent="0.25">
      <c r="A20" s="62" t="s">
        <v>125</v>
      </c>
      <c r="B20" s="60">
        <f>SUM('Step 1'!B20:Y20)</f>
        <v>111798</v>
      </c>
      <c r="C20" s="60">
        <f>SUM('Step 1'!C20:Z20)</f>
        <v>111775</v>
      </c>
      <c r="D20" s="60">
        <f>SUM('Step 1'!D20:AA20)</f>
        <v>111706</v>
      </c>
      <c r="E20" s="60">
        <f>SUM('Step 1'!E20:AB20)</f>
        <v>111658</v>
      </c>
      <c r="F20" s="60">
        <f>SUM('Step 1'!F20:AC20)</f>
        <v>111553</v>
      </c>
      <c r="G20" s="60">
        <f>SUM('Step 1'!G20:AD20)</f>
        <v>111440</v>
      </c>
      <c r="H20" s="60">
        <f>SUM('Step 1'!H20:AE20)</f>
        <v>111555</v>
      </c>
      <c r="I20" s="60"/>
    </row>
    <row r="21" spans="1:9" x14ac:dyDescent="0.25">
      <c r="A21" s="62" t="s">
        <v>126</v>
      </c>
      <c r="B21" s="60">
        <f>SUM('Step 1'!B21:Y21)</f>
        <v>123313</v>
      </c>
      <c r="C21" s="60">
        <f>SUM('Step 1'!C21:Z21)</f>
        <v>123330</v>
      </c>
      <c r="D21" s="60">
        <f>SUM('Step 1'!D21:AA21)</f>
        <v>123355</v>
      </c>
      <c r="E21" s="60">
        <f>SUM('Step 1'!E21:AB21)</f>
        <v>123315</v>
      </c>
      <c r="F21" s="60">
        <f>SUM('Step 1'!F21:AC21)</f>
        <v>123257</v>
      </c>
      <c r="G21" s="60">
        <f>SUM('Step 1'!G21:AD21)</f>
        <v>123191</v>
      </c>
      <c r="H21" s="60">
        <f>SUM('Step 1'!H21:AE21)</f>
        <v>123184</v>
      </c>
      <c r="I21" s="60"/>
    </row>
    <row r="22" spans="1:9" x14ac:dyDescent="0.25">
      <c r="A22" s="62" t="s">
        <v>127</v>
      </c>
      <c r="B22" s="60">
        <f>SUM('Step 1'!B22:Y22)</f>
        <v>41283</v>
      </c>
      <c r="C22" s="60">
        <f>SUM('Step 1'!C22:Z22)</f>
        <v>41218</v>
      </c>
      <c r="D22" s="60">
        <f>SUM('Step 1'!D22:AA22)</f>
        <v>41124</v>
      </c>
      <c r="E22" s="60">
        <f>SUM('Step 1'!E22:AB22)</f>
        <v>41035</v>
      </c>
      <c r="F22" s="60">
        <f>SUM('Step 1'!F22:AC22)</f>
        <v>40922</v>
      </c>
      <c r="G22" s="60">
        <f>SUM('Step 1'!G22:AD22)</f>
        <v>40807</v>
      </c>
      <c r="H22" s="60">
        <f>SUM('Step 1'!H22:AE22)</f>
        <v>40704</v>
      </c>
      <c r="I22" s="60"/>
    </row>
    <row r="23" spans="1:9" x14ac:dyDescent="0.25">
      <c r="A23" s="62" t="s">
        <v>128</v>
      </c>
      <c r="B23" s="60">
        <f>SUM('Step 1'!B23:Y23)</f>
        <v>138454</v>
      </c>
      <c r="C23" s="60">
        <f>SUM('Step 1'!C23:Z23)</f>
        <v>138453</v>
      </c>
      <c r="D23" s="60">
        <f>SUM('Step 1'!D23:AA23)</f>
        <v>138387</v>
      </c>
      <c r="E23" s="60">
        <f>SUM('Step 1'!E23:AB23)</f>
        <v>138372</v>
      </c>
      <c r="F23" s="60">
        <f>SUM('Step 1'!F23:AC23)</f>
        <v>138373</v>
      </c>
      <c r="G23" s="60">
        <f>SUM('Step 1'!G23:AD23)</f>
        <v>138352</v>
      </c>
      <c r="H23" s="60">
        <f>SUM('Step 1'!H23:AE23)</f>
        <v>138481</v>
      </c>
      <c r="I23" s="60"/>
    </row>
    <row r="24" spans="1:9" x14ac:dyDescent="0.25">
      <c r="A24" s="62" t="s">
        <v>129</v>
      </c>
      <c r="B24" s="60">
        <f>SUM('Step 1'!B24:Y24)</f>
        <v>1134559</v>
      </c>
      <c r="C24" s="60">
        <f>SUM('Step 1'!C24:Z24)</f>
        <v>1136241</v>
      </c>
      <c r="D24" s="60">
        <f>SUM('Step 1'!D24:AA24)</f>
        <v>1138065</v>
      </c>
      <c r="E24" s="60">
        <f>SUM('Step 1'!E24:AB24)</f>
        <v>1139645</v>
      </c>
      <c r="F24" s="60">
        <f>SUM('Step 1'!F24:AC24)</f>
        <v>1141316</v>
      </c>
      <c r="G24" s="60">
        <f>SUM('Step 1'!G24:AD24)</f>
        <v>1143026</v>
      </c>
      <c r="H24" s="60">
        <f>SUM('Step 1'!H24:AE24)</f>
        <v>1143922</v>
      </c>
      <c r="I24" s="60"/>
    </row>
    <row r="25" spans="1:9" x14ac:dyDescent="0.25">
      <c r="A25" s="62" t="s">
        <v>130</v>
      </c>
      <c r="B25" s="60">
        <f>SUM('Step 1'!B25:Y25)</f>
        <v>1571471</v>
      </c>
      <c r="C25" s="60">
        <f>SUM('Step 1'!C25:Z25)</f>
        <v>1575155</v>
      </c>
      <c r="D25" s="60">
        <f>SUM('Step 1'!D25:AA25)</f>
        <v>1579003</v>
      </c>
      <c r="E25" s="60">
        <f>SUM('Step 1'!E25:AB25)</f>
        <v>1582430</v>
      </c>
      <c r="F25" s="60">
        <f>SUM('Step 1'!F25:AC25)</f>
        <v>1585710</v>
      </c>
      <c r="G25" s="60">
        <f>SUM('Step 1'!G25:AD25)</f>
        <v>1589480</v>
      </c>
      <c r="H25" s="60">
        <f>SUM('Step 1'!H25:AE25)</f>
        <v>1592939</v>
      </c>
      <c r="I25" s="60"/>
    </row>
    <row r="26" spans="1:9" x14ac:dyDescent="0.25">
      <c r="A26" s="62" t="s">
        <v>131</v>
      </c>
      <c r="B26" s="60">
        <f>SUM('Step 1'!B26:Y26)</f>
        <v>17980</v>
      </c>
      <c r="C26" s="60">
        <f>SUM('Step 1'!C26:Z26)</f>
        <v>17968</v>
      </c>
      <c r="D26" s="60">
        <f>SUM('Step 1'!D26:AA26)</f>
        <v>17919</v>
      </c>
      <c r="E26" s="60">
        <f>SUM('Step 1'!E26:AB26)</f>
        <v>17889</v>
      </c>
      <c r="F26" s="60">
        <f>SUM('Step 1'!F26:AC26)</f>
        <v>17839</v>
      </c>
      <c r="G26" s="60">
        <f>SUM('Step 1'!G26:AD26)</f>
        <v>17772</v>
      </c>
      <c r="H26" s="60">
        <f>SUM('Step 1'!H26:AE26)</f>
        <v>17721</v>
      </c>
      <c r="I26" s="60"/>
    </row>
    <row r="27" spans="1:9" x14ac:dyDescent="0.25">
      <c r="A27" s="62" t="s">
        <v>132</v>
      </c>
      <c r="B27" s="60">
        <f>SUM('Step 1'!B27:Y27)</f>
        <v>137193</v>
      </c>
      <c r="C27" s="60">
        <f>SUM('Step 1'!C27:Z27)</f>
        <v>137206</v>
      </c>
      <c r="D27" s="60">
        <f>SUM('Step 1'!D27:AA27)</f>
        <v>137174</v>
      </c>
      <c r="E27" s="60">
        <f>SUM('Step 1'!E27:AB27)</f>
        <v>137117</v>
      </c>
      <c r="F27" s="60">
        <f>SUM('Step 1'!F27:AC27)</f>
        <v>137051</v>
      </c>
      <c r="G27" s="60">
        <f>SUM('Step 1'!G27:AD27)</f>
        <v>136886</v>
      </c>
      <c r="H27" s="60">
        <f>SUM('Step 1'!H27:AE27)</f>
        <v>136424</v>
      </c>
      <c r="I27" s="60"/>
    </row>
    <row r="28" spans="1:9" x14ac:dyDescent="0.25">
      <c r="A28" s="62" t="s">
        <v>133</v>
      </c>
      <c r="B28" s="60">
        <f>SUM('Step 1'!B28:Y28)</f>
        <v>8918</v>
      </c>
      <c r="C28" s="60">
        <f>SUM('Step 1'!C28:Z28)</f>
        <v>8917</v>
      </c>
      <c r="D28" s="60">
        <f>SUM('Step 1'!D28:AA28)</f>
        <v>8907</v>
      </c>
      <c r="E28" s="60">
        <f>SUM('Step 1'!E28:AB28)</f>
        <v>8898</v>
      </c>
      <c r="F28" s="60">
        <f>SUM('Step 1'!F28:AC28)</f>
        <v>8886</v>
      </c>
      <c r="G28" s="60">
        <f>SUM('Step 1'!G28:AD28)</f>
        <v>8871</v>
      </c>
      <c r="H28" s="60">
        <f>SUM('Step 1'!H28:AE28)</f>
        <v>8858</v>
      </c>
      <c r="I28" s="60"/>
    </row>
    <row r="29" spans="1:9" x14ac:dyDescent="0.25">
      <c r="A29" s="62" t="s">
        <v>134</v>
      </c>
      <c r="B29" s="60">
        <f>SUM('Step 1'!B29:Y29)</f>
        <v>39496</v>
      </c>
      <c r="C29" s="60">
        <f>SUM('Step 1'!C29:Z29)</f>
        <v>39653</v>
      </c>
      <c r="D29" s="60">
        <f>SUM('Step 1'!D29:AA29)</f>
        <v>39812</v>
      </c>
      <c r="E29" s="60">
        <f>SUM('Step 1'!E29:AB29)</f>
        <v>39931</v>
      </c>
      <c r="F29" s="60">
        <f>SUM('Step 1'!F29:AC29)</f>
        <v>40025</v>
      </c>
      <c r="G29" s="60">
        <f>SUM('Step 1'!G29:AD29)</f>
        <v>40131</v>
      </c>
      <c r="H29" s="60">
        <f>SUM('Step 1'!H29:AE29)</f>
        <v>40098</v>
      </c>
      <c r="I29" s="60"/>
    </row>
    <row r="30" spans="1:9" x14ac:dyDescent="0.25">
      <c r="A30" s="62" t="s">
        <v>135</v>
      </c>
      <c r="B30" s="60">
        <f>SUM('Step 1'!B30:Y30)</f>
        <v>670964</v>
      </c>
      <c r="C30" s="60">
        <f>SUM('Step 1'!C30:Z30)</f>
        <v>671258</v>
      </c>
      <c r="D30" s="60">
        <f>SUM('Step 1'!D30:AA30)</f>
        <v>671754</v>
      </c>
      <c r="E30" s="60">
        <f>SUM('Step 1'!E30:AB30)</f>
        <v>672023</v>
      </c>
      <c r="F30" s="60">
        <f>SUM('Step 1'!F30:AC30)</f>
        <v>672233</v>
      </c>
      <c r="G30" s="60">
        <f>SUM('Step 1'!G30:AD30)</f>
        <v>672615</v>
      </c>
      <c r="H30" s="60">
        <f>SUM('Step 1'!H30:AE30)</f>
        <v>673067</v>
      </c>
      <c r="I30" s="60"/>
    </row>
    <row r="31" spans="1:9" x14ac:dyDescent="0.25">
      <c r="A31" s="62" t="s">
        <v>136</v>
      </c>
      <c r="B31" s="60">
        <f>SUM('Step 1'!B31:Y31)</f>
        <v>907208</v>
      </c>
      <c r="C31" s="60">
        <f>SUM('Step 1'!C31:Z31)</f>
        <v>907579</v>
      </c>
      <c r="D31" s="60">
        <f>SUM('Step 1'!D31:AA31)</f>
        <v>908293</v>
      </c>
      <c r="E31" s="60">
        <f>SUM('Step 1'!E31:AB31)</f>
        <v>908700</v>
      </c>
      <c r="F31" s="60">
        <f>SUM('Step 1'!F31:AC31)</f>
        <v>909036</v>
      </c>
      <c r="G31" s="60">
        <f>SUM('Step 1'!G31:AD31)</f>
        <v>909556</v>
      </c>
      <c r="H31" s="60">
        <f>SUM('Step 1'!H31:AE31)</f>
        <v>910170</v>
      </c>
      <c r="I31" s="60"/>
    </row>
    <row r="32" spans="1:9" x14ac:dyDescent="0.25">
      <c r="A32" s="62" t="s">
        <v>137</v>
      </c>
      <c r="B32" s="60">
        <f>SUM('Step 1'!B32:Y32)</f>
        <v>409229</v>
      </c>
      <c r="C32" s="60">
        <f>SUM('Step 1'!C32:Z32)</f>
        <v>409345</v>
      </c>
      <c r="D32" s="60">
        <f>SUM('Step 1'!D32:AA32)</f>
        <v>409537</v>
      </c>
      <c r="E32" s="60">
        <f>SUM('Step 1'!E32:AB32)</f>
        <v>409688</v>
      </c>
      <c r="F32" s="60">
        <f>SUM('Step 1'!F32:AC32)</f>
        <v>409823</v>
      </c>
      <c r="G32" s="60">
        <f>SUM('Step 1'!G32:AD32)</f>
        <v>410065</v>
      </c>
      <c r="H32" s="60">
        <f>SUM('Step 1'!H32:AE32)</f>
        <v>410701</v>
      </c>
      <c r="I32" s="60"/>
    </row>
    <row r="33" spans="1:9" x14ac:dyDescent="0.25">
      <c r="A33" s="62" t="s">
        <v>138</v>
      </c>
      <c r="B33" s="60">
        <f>SUM('Step 1'!B33:Y33)</f>
        <v>983495</v>
      </c>
      <c r="C33" s="60">
        <f>SUM('Step 1'!C33:Z33)</f>
        <v>983718</v>
      </c>
      <c r="D33" s="60">
        <f>SUM('Step 1'!D33:AA33)</f>
        <v>983976</v>
      </c>
      <c r="E33" s="60">
        <f>SUM('Step 1'!E33:AB33)</f>
        <v>984207</v>
      </c>
      <c r="F33" s="60">
        <f>SUM('Step 1'!F33:AC33)</f>
        <v>984380</v>
      </c>
      <c r="G33" s="60">
        <f>SUM('Step 1'!G33:AD33)</f>
        <v>984738</v>
      </c>
      <c r="H33" s="60">
        <f>SUM('Step 1'!H33:AE33)</f>
        <v>986075</v>
      </c>
      <c r="I33" s="60"/>
    </row>
    <row r="34" spans="1:9" x14ac:dyDescent="0.25">
      <c r="A34" s="62" t="s">
        <v>139</v>
      </c>
      <c r="B34" s="60">
        <f>SUM('Step 1'!B34:Y34)</f>
        <v>184829</v>
      </c>
      <c r="C34" s="60">
        <f>SUM('Step 1'!C34:Z34)</f>
        <v>184561</v>
      </c>
      <c r="D34" s="60">
        <f>SUM('Step 1'!D34:AA34)</f>
        <v>184363</v>
      </c>
      <c r="E34" s="60">
        <f>SUM('Step 1'!E34:AB34)</f>
        <v>184047</v>
      </c>
      <c r="F34" s="60">
        <f>SUM('Step 1'!F34:AC34)</f>
        <v>183755</v>
      </c>
      <c r="G34" s="60">
        <f>SUM('Step 1'!G34:AD34)</f>
        <v>183506</v>
      </c>
      <c r="H34" s="60">
        <f>SUM('Step 1'!H34:AE34)</f>
        <v>183399</v>
      </c>
      <c r="I34" s="60"/>
    </row>
    <row r="35" spans="1:9" x14ac:dyDescent="0.25">
      <c r="A35" s="62" t="s">
        <v>140</v>
      </c>
      <c r="B35" s="60">
        <f>SUM('Step 1'!B35:Y35)</f>
        <v>135051</v>
      </c>
      <c r="C35" s="60">
        <f>SUM('Step 1'!C35:Z35)</f>
        <v>135067</v>
      </c>
      <c r="D35" s="60">
        <f>SUM('Step 1'!D35:AA35)</f>
        <v>135054</v>
      </c>
      <c r="E35" s="60">
        <f>SUM('Step 1'!E35:AB35)</f>
        <v>135054</v>
      </c>
      <c r="F35" s="60">
        <f>SUM('Step 1'!F35:AC35)</f>
        <v>135031</v>
      </c>
      <c r="G35" s="60">
        <f>SUM('Step 1'!G35:AD35)</f>
        <v>135004</v>
      </c>
      <c r="H35" s="60">
        <f>SUM('Step 1'!H35:AE35)</f>
        <v>135105</v>
      </c>
      <c r="I35" s="60"/>
    </row>
    <row r="36" spans="1:9" x14ac:dyDescent="0.25">
      <c r="A36" s="62" t="s">
        <v>141</v>
      </c>
      <c r="B36" s="60">
        <f>SUM('Step 1'!B36:Y36)</f>
        <v>22113</v>
      </c>
      <c r="C36" s="60">
        <f>SUM('Step 1'!C36:Z36)</f>
        <v>22149</v>
      </c>
      <c r="D36" s="60">
        <f>SUM('Step 1'!D36:AA36)</f>
        <v>22142</v>
      </c>
      <c r="E36" s="60">
        <f>SUM('Step 1'!E36:AB36)</f>
        <v>22122</v>
      </c>
      <c r="F36" s="60">
        <f>SUM('Step 1'!F36:AC36)</f>
        <v>22097</v>
      </c>
      <c r="G36" s="60">
        <f>SUM('Step 1'!G36:AD36)</f>
        <v>22044</v>
      </c>
      <c r="H36" s="60">
        <f>SUM('Step 1'!H36:AE36)</f>
        <v>22032</v>
      </c>
      <c r="I36" s="60"/>
    </row>
    <row r="37" spans="1:9" x14ac:dyDescent="0.25">
      <c r="A37" s="62" t="s">
        <v>142</v>
      </c>
      <c r="B37" s="60">
        <f>SUM('Step 1'!B37:Y37)</f>
        <v>1134559</v>
      </c>
      <c r="C37" s="60">
        <f>SUM('Step 1'!C37:Z37)</f>
        <v>1136241</v>
      </c>
      <c r="D37" s="60">
        <f>SUM('Step 1'!D37:AA37)</f>
        <v>1138065</v>
      </c>
      <c r="E37" s="60">
        <f>SUM('Step 1'!E37:AB37)</f>
        <v>1139645</v>
      </c>
      <c r="F37" s="60">
        <f>SUM('Step 1'!F37:AC37)</f>
        <v>1141316</v>
      </c>
      <c r="G37" s="60">
        <f>SUM('Step 1'!G37:AD37)</f>
        <v>1143026</v>
      </c>
      <c r="H37" s="60">
        <f>SUM('Step 1'!H37:AE37)</f>
        <v>1143922</v>
      </c>
      <c r="I37" s="60"/>
    </row>
    <row r="38" spans="1:9" x14ac:dyDescent="0.25">
      <c r="A38" s="62" t="s">
        <v>143</v>
      </c>
      <c r="B38" s="60">
        <f>SUM('Step 1'!B38:Y38)</f>
        <v>315205</v>
      </c>
      <c r="C38" s="60">
        <f>SUM('Step 1'!C38:Z38)</f>
        <v>315265</v>
      </c>
      <c r="D38" s="60">
        <f>SUM('Step 1'!D38:AA38)</f>
        <v>315359</v>
      </c>
      <c r="E38" s="60">
        <f>SUM('Step 1'!E38:AB38)</f>
        <v>315454</v>
      </c>
      <c r="F38" s="60">
        <f>SUM('Step 1'!F38:AC38)</f>
        <v>315493</v>
      </c>
      <c r="G38" s="60">
        <f>SUM('Step 1'!G38:AD38)</f>
        <v>315592</v>
      </c>
      <c r="H38" s="60">
        <f>SUM('Step 1'!H38:AE38)</f>
        <v>315705</v>
      </c>
      <c r="I38" s="60"/>
    </row>
    <row r="39" spans="1:9" x14ac:dyDescent="0.25">
      <c r="A39" s="62" t="s">
        <v>144</v>
      </c>
      <c r="B39" s="60">
        <f>SUM('Step 1'!B39:Y39)</f>
        <v>848444</v>
      </c>
      <c r="C39" s="60">
        <f>SUM('Step 1'!C39:Z39)</f>
        <v>848651</v>
      </c>
      <c r="D39" s="60">
        <f>SUM('Step 1'!D39:AA39)</f>
        <v>848922</v>
      </c>
      <c r="E39" s="60">
        <f>SUM('Step 1'!E39:AB39)</f>
        <v>849153</v>
      </c>
      <c r="F39" s="60">
        <f>SUM('Step 1'!F39:AC39)</f>
        <v>849349</v>
      </c>
      <c r="G39" s="60">
        <f>SUM('Step 1'!G39:AD39)</f>
        <v>849734</v>
      </c>
      <c r="H39" s="60">
        <f>SUM('Step 1'!H39:AE39)</f>
        <v>850970</v>
      </c>
      <c r="I39" s="60"/>
    </row>
    <row r="40" spans="1:9" x14ac:dyDescent="0.25">
      <c r="A40" s="62" t="s">
        <v>145</v>
      </c>
      <c r="B40" s="60">
        <f>SUM('Step 1'!B40:Y40)</f>
        <v>23318</v>
      </c>
      <c r="C40" s="60">
        <f>SUM('Step 1'!C40:Z40)</f>
        <v>23329</v>
      </c>
      <c r="D40" s="60">
        <f>SUM('Step 1'!D40:AA40)</f>
        <v>23298</v>
      </c>
      <c r="E40" s="60">
        <f>SUM('Step 1'!E40:AB40)</f>
        <v>23282</v>
      </c>
      <c r="F40" s="60">
        <f>SUM('Step 1'!F40:AC40)</f>
        <v>23228</v>
      </c>
      <c r="G40" s="60">
        <f>SUM('Step 1'!G40:AD40)</f>
        <v>23166</v>
      </c>
      <c r="H40" s="60">
        <f>SUM('Step 1'!H40:AE40)</f>
        <v>23150</v>
      </c>
      <c r="I40" s="60"/>
    </row>
    <row r="41" spans="1:9" x14ac:dyDescent="0.25">
      <c r="A41" s="62" t="s">
        <v>146</v>
      </c>
      <c r="B41" s="60">
        <f>SUM('Step 1'!B41:Y41)</f>
        <v>191364</v>
      </c>
      <c r="C41" s="60">
        <f>SUM('Step 1'!C41:Z41)</f>
        <v>191709</v>
      </c>
      <c r="D41" s="60">
        <f>SUM('Step 1'!D41:AA41)</f>
        <v>191928</v>
      </c>
      <c r="E41" s="60">
        <f>SUM('Step 1'!E41:AB41)</f>
        <v>192115</v>
      </c>
      <c r="F41" s="60">
        <f>SUM('Step 1'!F41:AC41)</f>
        <v>192308</v>
      </c>
      <c r="G41" s="60">
        <f>SUM('Step 1'!G41:AD41)</f>
        <v>192557</v>
      </c>
      <c r="H41" s="60">
        <f>SUM('Step 1'!H41:AE41)</f>
        <v>192785</v>
      </c>
      <c r="I41" s="60"/>
    </row>
    <row r="42" spans="1:9" x14ac:dyDescent="0.25">
      <c r="A42" s="62" t="s">
        <v>147</v>
      </c>
      <c r="B42" s="60">
        <f>SUM('Step 1'!B42:Y42)</f>
        <v>106566</v>
      </c>
      <c r="C42" s="60">
        <f>SUM('Step 1'!C42:Z42)</f>
        <v>106733</v>
      </c>
      <c r="D42" s="60">
        <f>SUM('Step 1'!D42:AA42)</f>
        <v>106810</v>
      </c>
      <c r="E42" s="60">
        <f>SUM('Step 1'!E42:AB42)</f>
        <v>106891</v>
      </c>
      <c r="F42" s="60">
        <f>SUM('Step 1'!F42:AC42)</f>
        <v>106870</v>
      </c>
      <c r="G42" s="60">
        <f>SUM('Step 1'!G42:AD42)</f>
        <v>106682</v>
      </c>
      <c r="H42" s="60">
        <f>SUM('Step 1'!H42:AE42)</f>
        <v>106378</v>
      </c>
      <c r="I42" s="60"/>
    </row>
    <row r="43" spans="1:9" x14ac:dyDescent="0.25">
      <c r="A43" s="62" t="s">
        <v>148</v>
      </c>
      <c r="B43" s="60">
        <f>SUM('Step 1'!B43:Y43)</f>
        <v>24027</v>
      </c>
      <c r="C43" s="60">
        <f>SUM('Step 1'!C43:Z43)</f>
        <v>23969</v>
      </c>
      <c r="D43" s="60">
        <f>SUM('Step 1'!D43:AA43)</f>
        <v>23876</v>
      </c>
      <c r="E43" s="60">
        <f>SUM('Step 1'!E43:AB43)</f>
        <v>23803</v>
      </c>
      <c r="F43" s="60">
        <f>SUM('Step 1'!F43:AC43)</f>
        <v>23715</v>
      </c>
      <c r="G43" s="60">
        <f>SUM('Step 1'!G43:AD43)</f>
        <v>23601</v>
      </c>
      <c r="H43" s="60">
        <f>SUM('Step 1'!H43:AE43)</f>
        <v>23532</v>
      </c>
      <c r="I43" s="60"/>
    </row>
    <row r="44" spans="1:9" x14ac:dyDescent="0.25">
      <c r="A44" s="62" t="s">
        <v>149</v>
      </c>
      <c r="B44" s="60">
        <f>SUM('Step 1'!B44:Y44)</f>
        <v>22609</v>
      </c>
      <c r="C44" s="60">
        <f>SUM('Step 1'!C44:Z44)</f>
        <v>22704</v>
      </c>
      <c r="D44" s="60">
        <f>SUM('Step 1'!D44:AA44)</f>
        <v>22774</v>
      </c>
      <c r="E44" s="60">
        <f>SUM('Step 1'!E44:AB44)</f>
        <v>22830</v>
      </c>
      <c r="F44" s="60">
        <f>SUM('Step 1'!F44:AC44)</f>
        <v>22852</v>
      </c>
      <c r="G44" s="60">
        <f>SUM('Step 1'!G44:AD44)</f>
        <v>22862</v>
      </c>
      <c r="H44" s="60">
        <f>SUM('Step 1'!H44:AE44)</f>
        <v>22882</v>
      </c>
      <c r="I44" s="60"/>
    </row>
    <row r="45" spans="1:9" x14ac:dyDescent="0.25">
      <c r="A45" s="62" t="s">
        <v>150</v>
      </c>
      <c r="B45" s="60">
        <f>SUM('Step 1'!B45:Y45)</f>
        <v>40827</v>
      </c>
      <c r="C45" s="60">
        <f>SUM('Step 1'!C45:Z45)</f>
        <v>40882</v>
      </c>
      <c r="D45" s="60">
        <f>SUM('Step 1'!D45:AA45)</f>
        <v>40926</v>
      </c>
      <c r="E45" s="60">
        <f>SUM('Step 1'!E45:AB45)</f>
        <v>40966</v>
      </c>
      <c r="F45" s="60">
        <f>SUM('Step 1'!F45:AC45)</f>
        <v>41006</v>
      </c>
      <c r="G45" s="60">
        <f>SUM('Step 1'!G45:AD45)</f>
        <v>41072</v>
      </c>
      <c r="H45" s="60">
        <f>SUM('Step 1'!H45:AE45)</f>
        <v>41120</v>
      </c>
      <c r="I45" s="60"/>
    </row>
    <row r="46" spans="1:9" x14ac:dyDescent="0.25">
      <c r="A46" s="62" t="s">
        <v>152</v>
      </c>
      <c r="B46" s="60">
        <f>SUM('Step 1'!B46:Y46)</f>
        <v>1504716</v>
      </c>
      <c r="C46" s="60">
        <f>SUM('Step 1'!C46:Z46)</f>
        <v>1506789</v>
      </c>
      <c r="D46" s="60">
        <f>SUM('Step 1'!D46:AA46)</f>
        <v>1508667</v>
      </c>
      <c r="E46" s="60">
        <f>SUM('Step 1'!E46:AB46)</f>
        <v>1510362</v>
      </c>
      <c r="F46" s="60">
        <f>SUM('Step 1'!F46:AC46)</f>
        <v>1512460</v>
      </c>
      <c r="G46" s="60">
        <f>SUM('Step 1'!G46:AD46)</f>
        <v>1514831</v>
      </c>
      <c r="H46" s="60">
        <f>SUM('Step 1'!H46:AE46)</f>
        <v>1517074</v>
      </c>
      <c r="I46" s="60"/>
    </row>
    <row r="47" spans="1:9" x14ac:dyDescent="0.25">
      <c r="A47" s="62" t="s">
        <v>151</v>
      </c>
      <c r="B47" s="60">
        <f>SUM('Step 1'!B47:Y47)</f>
        <v>962346</v>
      </c>
      <c r="C47" s="60">
        <f>SUM('Step 1'!C47:Z47)</f>
        <v>963670</v>
      </c>
      <c r="D47" s="60">
        <f>SUM('Step 1'!D47:AA47)</f>
        <v>964897</v>
      </c>
      <c r="E47" s="60">
        <f>SUM('Step 1'!E47:AB47)</f>
        <v>966014</v>
      </c>
      <c r="F47" s="60">
        <f>SUM('Step 1'!F47:AC47)</f>
        <v>967390</v>
      </c>
      <c r="G47" s="60">
        <f>SUM('Step 1'!G47:AD47)</f>
        <v>968941</v>
      </c>
      <c r="H47" s="60">
        <f>SUM('Step 1'!H47:AE47)</f>
        <v>970439</v>
      </c>
      <c r="I47" s="60"/>
    </row>
    <row r="48" spans="1:9" x14ac:dyDescent="0.25">
      <c r="A48" s="62" t="s">
        <v>153</v>
      </c>
      <c r="B48" s="60">
        <f>SUM('Step 1'!B48:Y48)</f>
        <v>1504716</v>
      </c>
      <c r="C48" s="60">
        <f>SUM('Step 1'!C48:Z48)</f>
        <v>1506789</v>
      </c>
      <c r="D48" s="60">
        <f>SUM('Step 1'!D48:AA48)</f>
        <v>1508667</v>
      </c>
      <c r="E48" s="60">
        <f>SUM('Step 1'!E48:AB48)</f>
        <v>1510362</v>
      </c>
      <c r="F48" s="60">
        <f>SUM('Step 1'!F48:AC48)</f>
        <v>1512460</v>
      </c>
      <c r="G48" s="60">
        <f>SUM('Step 1'!G48:AD48)</f>
        <v>1514831</v>
      </c>
      <c r="H48" s="60">
        <f>SUM('Step 1'!H48:AE48)</f>
        <v>1517074</v>
      </c>
      <c r="I48" s="60"/>
    </row>
    <row r="49" spans="1:9" x14ac:dyDescent="0.25">
      <c r="A49" s="62" t="s">
        <v>107</v>
      </c>
      <c r="B49" s="60">
        <f>SUM('Step 1'!B49:Y49)</f>
        <v>12637903</v>
      </c>
      <c r="C49" s="60">
        <f>SUM('Step 1'!C49:Z49)</f>
        <v>12645921</v>
      </c>
      <c r="D49" s="60">
        <f>SUM('Step 1'!D49:AA49)</f>
        <v>12653543</v>
      </c>
      <c r="E49" s="60">
        <f>SUM('Step 1'!E49:AB49)</f>
        <v>12659348</v>
      </c>
      <c r="F49" s="60">
        <f>SUM('Step 1'!F49:AC49)</f>
        <v>12664254</v>
      </c>
      <c r="G49" s="60">
        <f>SUM('Step 1'!G49:AD49)</f>
        <v>12669830</v>
      </c>
      <c r="H49" s="60">
        <f>SUM('Step 1'!H49:AE49)</f>
        <v>12677885</v>
      </c>
      <c r="I49" s="60"/>
    </row>
    <row r="50" spans="1:9" x14ac:dyDescent="0.25">
      <c r="A50" s="62" t="s">
        <v>154</v>
      </c>
      <c r="B50" s="60">
        <f>SUM('Step 1'!B50:Y50)</f>
        <v>54645</v>
      </c>
      <c r="C50" s="60">
        <f>SUM('Step 1'!C50:Z50)</f>
        <v>54578</v>
      </c>
      <c r="D50" s="60">
        <f>SUM('Step 1'!D50:AA50)</f>
        <v>54488</v>
      </c>
      <c r="E50" s="60">
        <f>SUM('Step 1'!E50:AB50)</f>
        <v>54413</v>
      </c>
      <c r="F50" s="60">
        <f>SUM('Step 1'!F50:AC50)</f>
        <v>54306</v>
      </c>
      <c r="G50" s="60">
        <f>SUM('Step 1'!G50:AD50)</f>
        <v>54175</v>
      </c>
      <c r="H50" s="60">
        <f>SUM('Step 1'!H50:AE50)</f>
        <v>54079</v>
      </c>
      <c r="I50" s="60"/>
    </row>
    <row r="51" spans="1:9" x14ac:dyDescent="0.25">
      <c r="A51" s="62" t="s">
        <v>155</v>
      </c>
      <c r="B51" s="60">
        <f>SUM('Step 1'!B51:Y51)</f>
        <v>61594</v>
      </c>
      <c r="C51" s="60">
        <f>SUM('Step 1'!C51:Z51)</f>
        <v>61519</v>
      </c>
      <c r="D51" s="60">
        <f>SUM('Step 1'!D51:AA51)</f>
        <v>61407</v>
      </c>
      <c r="E51" s="60">
        <f>SUM('Step 1'!E51:AB51)</f>
        <v>61316</v>
      </c>
      <c r="F51" s="60">
        <f>SUM('Step 1'!F51:AC51)</f>
        <v>61188</v>
      </c>
      <c r="G51" s="60">
        <f>SUM('Step 1'!G51:AD51)</f>
        <v>61031</v>
      </c>
      <c r="H51" s="60">
        <f>SUM('Step 1'!H51:AE51)</f>
        <v>60918</v>
      </c>
      <c r="I51" s="60"/>
    </row>
    <row r="52" spans="1:9" x14ac:dyDescent="0.25">
      <c r="A52" s="62" t="s">
        <v>156</v>
      </c>
      <c r="B52" s="60">
        <f>SUM('Step 1'!B52:Y52)</f>
        <v>209316</v>
      </c>
      <c r="C52" s="60">
        <f>SUM('Step 1'!C52:Z52)</f>
        <v>209808</v>
      </c>
      <c r="D52" s="60">
        <f>SUM('Step 1'!D52:AA52)</f>
        <v>210146</v>
      </c>
      <c r="E52" s="60">
        <f>SUM('Step 1'!E52:AB52)</f>
        <v>210478</v>
      </c>
      <c r="F52" s="60">
        <f>SUM('Step 1'!F52:AC52)</f>
        <v>210778</v>
      </c>
      <c r="G52" s="60">
        <f>SUM('Step 1'!G52:AD52)</f>
        <v>211182</v>
      </c>
      <c r="H52" s="60">
        <f>SUM('Step 1'!H52:AE52)</f>
        <v>211238</v>
      </c>
      <c r="I52" s="60"/>
    </row>
    <row r="53" spans="1:9" x14ac:dyDescent="0.25">
      <c r="A53" s="62" t="s">
        <v>157</v>
      </c>
      <c r="B53" s="60">
        <f>SUM('Step 1'!B53:Y53)</f>
        <v>6949</v>
      </c>
      <c r="C53" s="60">
        <f>SUM('Step 1'!C53:Z53)</f>
        <v>6941</v>
      </c>
      <c r="D53" s="60">
        <f>SUM('Step 1'!D53:AA53)</f>
        <v>6919</v>
      </c>
      <c r="E53" s="60">
        <f>SUM('Step 1'!E53:AB53)</f>
        <v>6903</v>
      </c>
      <c r="F53" s="60">
        <f>SUM('Step 1'!F53:AC53)</f>
        <v>6882</v>
      </c>
      <c r="G53" s="60">
        <f>SUM('Step 1'!G53:AD53)</f>
        <v>6856</v>
      </c>
      <c r="H53" s="60">
        <f>SUM('Step 1'!H53:AE53)</f>
        <v>6839</v>
      </c>
      <c r="I53" s="60"/>
    </row>
    <row r="54" spans="1:9" x14ac:dyDescent="0.25">
      <c r="A54" s="62" t="s">
        <v>158</v>
      </c>
      <c r="B54" s="60">
        <f>SUM('Step 1'!B54:Y54)</f>
        <v>45694</v>
      </c>
      <c r="C54" s="60">
        <f>SUM('Step 1'!C54:Z54)</f>
        <v>45741</v>
      </c>
      <c r="D54" s="60">
        <f>SUM('Step 1'!D54:AA54)</f>
        <v>45734</v>
      </c>
      <c r="E54" s="60">
        <f>SUM('Step 1'!E54:AB54)</f>
        <v>45723</v>
      </c>
      <c r="F54" s="60">
        <f>SUM('Step 1'!F54:AC54)</f>
        <v>45706</v>
      </c>
      <c r="G54" s="60">
        <f>SUM('Step 1'!G54:AD54)</f>
        <v>45674</v>
      </c>
      <c r="H54" s="60">
        <f>SUM('Step 1'!H54:AE54)</f>
        <v>45718</v>
      </c>
      <c r="I54" s="60"/>
    </row>
    <row r="55" spans="1:9" x14ac:dyDescent="0.25">
      <c r="A55" s="62" t="s">
        <v>159</v>
      </c>
      <c r="B55" s="60">
        <f>SUM('Step 1'!B55:Y55)</f>
        <v>65427</v>
      </c>
      <c r="C55" s="60">
        <f>SUM('Step 1'!C55:Z55)</f>
        <v>65398</v>
      </c>
      <c r="D55" s="60">
        <f>SUM('Step 1'!D55:AA55)</f>
        <v>65307</v>
      </c>
      <c r="E55" s="60">
        <f>SUM('Step 1'!E55:AB55)</f>
        <v>65223</v>
      </c>
      <c r="F55" s="60">
        <f>SUM('Step 1'!F55:AC55)</f>
        <v>65124</v>
      </c>
      <c r="G55" s="60">
        <f>SUM('Step 1'!G55:AD55)</f>
        <v>65004</v>
      </c>
      <c r="H55" s="60">
        <f>SUM('Step 1'!H55:AE55)</f>
        <v>64982</v>
      </c>
      <c r="I55" s="60"/>
    </row>
    <row r="56" spans="1:9" x14ac:dyDescent="0.25">
      <c r="A56" s="62" t="s">
        <v>160</v>
      </c>
      <c r="B56" s="60">
        <f>SUM('Step 1'!B56:Y56)</f>
        <v>23733</v>
      </c>
      <c r="C56" s="60">
        <f>SUM('Step 1'!C56:Z56)</f>
        <v>23693</v>
      </c>
      <c r="D56" s="60">
        <f>SUM('Step 1'!D56:AA56)</f>
        <v>23607</v>
      </c>
      <c r="E56" s="60">
        <f>SUM('Step 1'!E56:AB56)</f>
        <v>23531</v>
      </c>
      <c r="F56" s="60">
        <f>SUM('Step 1'!F56:AC56)</f>
        <v>23433</v>
      </c>
      <c r="G56" s="60">
        <f>SUM('Step 1'!G56:AD56)</f>
        <v>23319</v>
      </c>
      <c r="H56" s="60">
        <f>SUM('Step 1'!H56:AE56)</f>
        <v>23209</v>
      </c>
      <c r="I56" s="60"/>
    </row>
    <row r="57" spans="1:9" x14ac:dyDescent="0.25">
      <c r="A57" s="62" t="s">
        <v>161</v>
      </c>
      <c r="B57" s="60">
        <f>SUM('Step 1'!B57:Y57)</f>
        <v>69201</v>
      </c>
      <c r="C57" s="60">
        <f>SUM('Step 1'!C57:Z57)</f>
        <v>69147</v>
      </c>
      <c r="D57" s="60">
        <f>SUM('Step 1'!D57:AA57)</f>
        <v>69121</v>
      </c>
      <c r="E57" s="60">
        <f>SUM('Step 1'!E57:AB57)</f>
        <v>69088</v>
      </c>
      <c r="F57" s="60">
        <f>SUM('Step 1'!F57:AC57)</f>
        <v>69030</v>
      </c>
      <c r="G57" s="60">
        <f>SUM('Step 1'!G57:AD57)</f>
        <v>68977</v>
      </c>
      <c r="H57" s="60">
        <f>SUM('Step 1'!H57:AE57)</f>
        <v>68930</v>
      </c>
      <c r="I57" s="60"/>
    </row>
    <row r="58" spans="1:9" x14ac:dyDescent="0.25">
      <c r="A58" s="62" t="s">
        <v>162</v>
      </c>
      <c r="B58" s="60">
        <f>SUM('Step 1'!B58:Y58)</f>
        <v>11721</v>
      </c>
      <c r="C58" s="60">
        <f>SUM('Step 1'!C58:Z58)</f>
        <v>11719</v>
      </c>
      <c r="D58" s="60">
        <f>SUM('Step 1'!D58:AA58)</f>
        <v>11703</v>
      </c>
      <c r="E58" s="60">
        <f>SUM('Step 1'!E58:AB58)</f>
        <v>11694</v>
      </c>
      <c r="F58" s="60">
        <f>SUM('Step 1'!F58:AC58)</f>
        <v>11690</v>
      </c>
      <c r="G58" s="60">
        <f>SUM('Step 1'!G58:AD58)</f>
        <v>11668</v>
      </c>
      <c r="H58" s="60">
        <f>SUM('Step 1'!H58:AE58)</f>
        <v>11683</v>
      </c>
      <c r="I58" s="60"/>
    </row>
    <row r="59" spans="1:9" x14ac:dyDescent="0.25">
      <c r="A59" s="62" t="s">
        <v>163</v>
      </c>
      <c r="B59" s="60">
        <f>SUM('Step 1'!B59:Y59)</f>
        <v>476119</v>
      </c>
      <c r="C59" s="60">
        <f>SUM('Step 1'!C59:Z59)</f>
        <v>476595</v>
      </c>
      <c r="D59" s="60">
        <f>SUM('Step 1'!D59:AA59)</f>
        <v>476896</v>
      </c>
      <c r="E59" s="60">
        <f>SUM('Step 1'!E59:AB59)</f>
        <v>477256</v>
      </c>
      <c r="F59" s="60">
        <f>SUM('Step 1'!F59:AC59)</f>
        <v>477605</v>
      </c>
      <c r="G59" s="60">
        <f>SUM('Step 1'!G59:AD59)</f>
        <v>477914</v>
      </c>
      <c r="H59" s="60">
        <f>SUM('Step 1'!H59:AE59)</f>
        <v>478330</v>
      </c>
      <c r="I59" s="60"/>
    </row>
    <row r="60" spans="1:9" x14ac:dyDescent="0.25">
      <c r="A60" s="62" t="s">
        <v>164</v>
      </c>
      <c r="B60" s="60">
        <f>SUM('Step 1'!B60:Y60)</f>
        <v>142310</v>
      </c>
      <c r="C60" s="60">
        <f>SUM('Step 1'!C60:Z60)</f>
        <v>142148</v>
      </c>
      <c r="D60" s="60">
        <f>SUM('Step 1'!D60:AA60)</f>
        <v>141983</v>
      </c>
      <c r="E60" s="60">
        <f>SUM('Step 1'!E60:AB60)</f>
        <v>141777</v>
      </c>
      <c r="F60" s="60">
        <f>SUM('Step 1'!F60:AC60)</f>
        <v>141463</v>
      </c>
      <c r="G60" s="60">
        <f>SUM('Step 1'!G60:AD60)</f>
        <v>141130</v>
      </c>
      <c r="H60" s="60">
        <f>SUM('Step 1'!H60:AE60)</f>
        <v>140949</v>
      </c>
      <c r="I60" s="60"/>
    </row>
    <row r="61" spans="1:9" x14ac:dyDescent="0.25">
      <c r="A61" s="62" t="s">
        <v>165</v>
      </c>
      <c r="B61" s="60">
        <f>SUM('Step 1'!B61:Y61)</f>
        <v>108333</v>
      </c>
      <c r="C61" s="60">
        <f>SUM('Step 1'!C61:Z61)</f>
        <v>108227</v>
      </c>
      <c r="D61" s="60">
        <f>SUM('Step 1'!D61:AA61)</f>
        <v>108106</v>
      </c>
      <c r="E61" s="60">
        <f>SUM('Step 1'!E61:AB61)</f>
        <v>107901</v>
      </c>
      <c r="F61" s="60">
        <f>SUM('Step 1'!F61:AC61)</f>
        <v>107688</v>
      </c>
      <c r="G61" s="60">
        <f>SUM('Step 1'!G61:AD61)</f>
        <v>107452</v>
      </c>
      <c r="H61" s="60">
        <f>SUM('Step 1'!H61:AE61)</f>
        <v>107287</v>
      </c>
      <c r="I61" s="60"/>
    </row>
    <row r="62" spans="1:9" x14ac:dyDescent="0.25">
      <c r="A62" s="62" t="s">
        <v>166</v>
      </c>
      <c r="B62" s="60">
        <f>SUM('Step 1'!B62:Y62)</f>
        <v>94943</v>
      </c>
      <c r="C62" s="60">
        <f>SUM('Step 1'!C62:Z62)</f>
        <v>94799</v>
      </c>
      <c r="D62" s="60">
        <f>SUM('Step 1'!D62:AA62)</f>
        <v>94565</v>
      </c>
      <c r="E62" s="60">
        <f>SUM('Step 1'!E62:AB62)</f>
        <v>94354</v>
      </c>
      <c r="F62" s="60">
        <f>SUM('Step 1'!F62:AC62)</f>
        <v>94136</v>
      </c>
      <c r="G62" s="60">
        <f>SUM('Step 1'!G62:AD62)</f>
        <v>93874</v>
      </c>
      <c r="H62" s="60">
        <f>SUM('Step 1'!H62:AE62)</f>
        <v>93746</v>
      </c>
      <c r="I62" s="60"/>
    </row>
    <row r="63" spans="1:9" x14ac:dyDescent="0.25">
      <c r="A63" s="62" t="s">
        <v>167</v>
      </c>
      <c r="B63" s="60">
        <f>SUM('Step 1'!B63:Y63)</f>
        <v>114494</v>
      </c>
      <c r="C63" s="60">
        <f>SUM('Step 1'!C63:Z63)</f>
        <v>114562</v>
      </c>
      <c r="D63" s="60">
        <f>SUM('Step 1'!D63:AA63)</f>
        <v>114571</v>
      </c>
      <c r="E63" s="60">
        <f>SUM('Step 1'!E63:AB63)</f>
        <v>114521</v>
      </c>
      <c r="F63" s="60">
        <f>SUM('Step 1'!F63:AC63)</f>
        <v>114516</v>
      </c>
      <c r="G63" s="60">
        <f>SUM('Step 1'!G63:AD63)</f>
        <v>114494</v>
      </c>
      <c r="H63" s="60">
        <f>SUM('Step 1'!H63:AE63)</f>
        <v>114481</v>
      </c>
      <c r="I63" s="60"/>
    </row>
    <row r="64" spans="1:9" x14ac:dyDescent="0.25">
      <c r="A64" s="62" t="s">
        <v>168</v>
      </c>
      <c r="B64" s="60">
        <f>SUM('Step 1'!B64:Y64)</f>
        <v>43566</v>
      </c>
      <c r="C64" s="60">
        <f>SUM('Step 1'!C64:Z64)</f>
        <v>43430</v>
      </c>
      <c r="D64" s="60">
        <f>SUM('Step 1'!D64:AA64)</f>
        <v>43233</v>
      </c>
      <c r="E64" s="60">
        <f>SUM('Step 1'!E64:AB64)</f>
        <v>43046</v>
      </c>
      <c r="F64" s="60">
        <f>SUM('Step 1'!F64:AC64)</f>
        <v>42834</v>
      </c>
      <c r="G64" s="60">
        <f>SUM('Step 1'!G64:AD64)</f>
        <v>42624</v>
      </c>
      <c r="H64" s="60">
        <f>SUM('Step 1'!H64:AE64)</f>
        <v>42491</v>
      </c>
      <c r="I64" s="60"/>
    </row>
    <row r="65" spans="1:9" x14ac:dyDescent="0.25">
      <c r="A65" s="62" t="s">
        <v>169</v>
      </c>
      <c r="B65" s="60">
        <f>SUM('Step 1'!B65:Y65)</f>
        <v>412478</v>
      </c>
      <c r="C65" s="60">
        <f>SUM('Step 1'!C65:Z65)</f>
        <v>412617</v>
      </c>
      <c r="D65" s="60">
        <f>SUM('Step 1'!D65:AA65)</f>
        <v>412818</v>
      </c>
      <c r="E65" s="60">
        <f>SUM('Step 1'!E65:AB65)</f>
        <v>412977</v>
      </c>
      <c r="F65" s="60">
        <f>SUM('Step 1'!F65:AC65)</f>
        <v>413050</v>
      </c>
      <c r="G65" s="60">
        <f>SUM('Step 1'!G65:AD65)</f>
        <v>413251</v>
      </c>
      <c r="H65" s="60">
        <f>SUM('Step 1'!H65:AE65)</f>
        <v>413634</v>
      </c>
      <c r="I65" s="60"/>
    </row>
    <row r="66" spans="1:9" x14ac:dyDescent="0.25">
      <c r="A66" s="62" t="s">
        <v>170</v>
      </c>
      <c r="B66" s="60">
        <f>SUM('Step 1'!B66:Y66)</f>
        <v>117283</v>
      </c>
      <c r="C66" s="60">
        <f>SUM('Step 1'!C66:Z66)</f>
        <v>117478</v>
      </c>
      <c r="D66" s="60">
        <f>SUM('Step 1'!D66:AA66)</f>
        <v>117675</v>
      </c>
      <c r="E66" s="60">
        <f>SUM('Step 1'!E66:AB66)</f>
        <v>117886</v>
      </c>
      <c r="F66" s="60">
        <f>SUM('Step 1'!F66:AC66)</f>
        <v>118042</v>
      </c>
      <c r="G66" s="60">
        <f>SUM('Step 1'!G66:AD66)</f>
        <v>118177</v>
      </c>
      <c r="H66" s="60">
        <f>SUM('Step 1'!H66:AE66)</f>
        <v>118451</v>
      </c>
      <c r="I66" s="60"/>
    </row>
    <row r="67" spans="1:9" x14ac:dyDescent="0.25">
      <c r="A67" s="62" t="s">
        <v>171</v>
      </c>
      <c r="B67" s="60">
        <f>SUM('Step 1'!B67:Y67)</f>
        <v>42813</v>
      </c>
      <c r="C67" s="60">
        <f>SUM('Step 1'!C67:Z67)</f>
        <v>42803</v>
      </c>
      <c r="D67" s="60">
        <f>SUM('Step 1'!D67:AA67)</f>
        <v>42757</v>
      </c>
      <c r="E67" s="60">
        <f>SUM('Step 1'!E67:AB67)</f>
        <v>42711</v>
      </c>
      <c r="F67" s="60">
        <f>SUM('Step 1'!F67:AC67)</f>
        <v>42670</v>
      </c>
      <c r="G67" s="60">
        <f>SUM('Step 1'!G67:AD67)</f>
        <v>42599</v>
      </c>
      <c r="H67" s="60">
        <f>SUM('Step 1'!H67:AE67)</f>
        <v>42539</v>
      </c>
      <c r="I67" s="60"/>
    </row>
    <row r="68" spans="1:9" x14ac:dyDescent="0.25">
      <c r="A68" s="62" t="s">
        <v>172</v>
      </c>
      <c r="B68" s="60">
        <f>SUM('Step 1'!B68:Y68)</f>
        <v>65770</v>
      </c>
      <c r="C68" s="60">
        <f>SUM('Step 1'!C68:Z68)</f>
        <v>65679</v>
      </c>
      <c r="D68" s="60">
        <f>SUM('Step 1'!D68:AA68)</f>
        <v>65547</v>
      </c>
      <c r="E68" s="60">
        <f>SUM('Step 1'!E68:AB68)</f>
        <v>65419</v>
      </c>
      <c r="F68" s="60">
        <f>SUM('Step 1'!F68:AC68)</f>
        <v>65300</v>
      </c>
      <c r="G68" s="60">
        <f>SUM('Step 1'!G68:AD68)</f>
        <v>65172</v>
      </c>
      <c r="H68" s="60">
        <f>SUM('Step 1'!H68:AE68)</f>
        <v>65107</v>
      </c>
      <c r="I68" s="60"/>
    </row>
    <row r="69" spans="1:9" x14ac:dyDescent="0.25">
      <c r="A69" s="62" t="s">
        <v>173</v>
      </c>
      <c r="B69" s="60">
        <f>SUM('Step 1'!B69:Y69)</f>
        <v>51224</v>
      </c>
      <c r="C69" s="60">
        <f>SUM('Step 1'!C69:Z69)</f>
        <v>51160</v>
      </c>
      <c r="D69" s="60">
        <f>SUM('Step 1'!D69:AA69)</f>
        <v>51081</v>
      </c>
      <c r="E69" s="60">
        <f>SUM('Step 1'!E69:AB69)</f>
        <v>51000</v>
      </c>
      <c r="F69" s="60">
        <f>SUM('Step 1'!F69:AC69)</f>
        <v>50891</v>
      </c>
      <c r="G69" s="60">
        <f>SUM('Step 1'!G69:AD69)</f>
        <v>50783</v>
      </c>
      <c r="H69" s="60">
        <f>SUM('Step 1'!H69:AE69)</f>
        <v>50691</v>
      </c>
      <c r="I69" s="60"/>
    </row>
    <row r="70" spans="1:9" x14ac:dyDescent="0.25">
      <c r="A70" s="62" t="s">
        <v>174</v>
      </c>
      <c r="B70" s="60">
        <f>SUM('Step 1'!B70:Y70)</f>
        <v>8126</v>
      </c>
      <c r="C70" s="60">
        <f>SUM('Step 1'!C70:Z70)</f>
        <v>8137</v>
      </c>
      <c r="D70" s="60">
        <f>SUM('Step 1'!D70:AA70)</f>
        <v>8135</v>
      </c>
      <c r="E70" s="60">
        <f>SUM('Step 1'!E70:AB70)</f>
        <v>8133</v>
      </c>
      <c r="F70" s="60">
        <f>SUM('Step 1'!F70:AC70)</f>
        <v>8123</v>
      </c>
      <c r="G70" s="60">
        <f>SUM('Step 1'!G70:AD70)</f>
        <v>8106</v>
      </c>
      <c r="H70" s="60">
        <f>SUM('Step 1'!H70:AE70)</f>
        <v>8111</v>
      </c>
      <c r="I70" s="60"/>
    </row>
    <row r="71" spans="1:9" x14ac:dyDescent="0.25">
      <c r="A71" s="62" t="s">
        <v>175</v>
      </c>
      <c r="B71" s="60">
        <f>SUM('Step 1'!B71:Y71)</f>
        <v>99447</v>
      </c>
      <c r="C71" s="60">
        <f>SUM('Step 1'!C71:Z71)</f>
        <v>99327</v>
      </c>
      <c r="D71" s="60">
        <f>SUM('Step 1'!D71:AA71)</f>
        <v>99141</v>
      </c>
      <c r="E71" s="60">
        <f>SUM('Step 1'!E71:AB71)</f>
        <v>98964</v>
      </c>
      <c r="F71" s="60">
        <f>SUM('Step 1'!F71:AC71)</f>
        <v>98787</v>
      </c>
      <c r="G71" s="60">
        <f>SUM('Step 1'!G71:AD71)</f>
        <v>98560</v>
      </c>
      <c r="H71" s="60">
        <f>SUM('Step 1'!H71:AE71)</f>
        <v>98431</v>
      </c>
      <c r="I71" s="60"/>
    </row>
    <row r="72" spans="1:9" x14ac:dyDescent="0.25">
      <c r="A72" s="62" t="s">
        <v>176</v>
      </c>
      <c r="B72" s="60">
        <f>SUM('Step 1'!B72:Y72)</f>
        <v>18792</v>
      </c>
      <c r="C72" s="60">
        <f>SUM('Step 1'!C72:Z72)</f>
        <v>18781</v>
      </c>
      <c r="D72" s="60">
        <f>SUM('Step 1'!D72:AA72)</f>
        <v>18741</v>
      </c>
      <c r="E72" s="60">
        <f>SUM('Step 1'!E72:AB72)</f>
        <v>18711</v>
      </c>
      <c r="F72" s="60">
        <f>SUM('Step 1'!F72:AC72)</f>
        <v>18683</v>
      </c>
      <c r="G72" s="60">
        <f>SUM('Step 1'!G72:AD72)</f>
        <v>18636</v>
      </c>
      <c r="H72" s="60">
        <f>SUM('Step 1'!H72:AE72)</f>
        <v>18619</v>
      </c>
      <c r="I72" s="60"/>
    </row>
    <row r="73" spans="1:9" x14ac:dyDescent="0.25">
      <c r="A73" s="62" t="s">
        <v>177</v>
      </c>
      <c r="B73" s="60">
        <f>SUM('Step 1'!B73:Y73)</f>
        <v>11370</v>
      </c>
      <c r="C73" s="60">
        <f>SUM('Step 1'!C73:Z73)</f>
        <v>11332</v>
      </c>
      <c r="D73" s="60">
        <f>SUM('Step 1'!D73:AA73)</f>
        <v>11282</v>
      </c>
      <c r="E73" s="60">
        <f>SUM('Step 1'!E73:AB73)</f>
        <v>11249</v>
      </c>
      <c r="F73" s="60">
        <f>SUM('Step 1'!F73:AC73)</f>
        <v>11197</v>
      </c>
      <c r="G73" s="60">
        <f>SUM('Step 1'!G73:AD73)</f>
        <v>11139</v>
      </c>
      <c r="H73" s="60">
        <f>SUM('Step 1'!H73:AE73)</f>
        <v>11105</v>
      </c>
      <c r="I73" s="60"/>
    </row>
    <row r="74" spans="1:9" x14ac:dyDescent="0.25">
      <c r="A74" s="62" t="s">
        <v>178</v>
      </c>
      <c r="B74" s="60">
        <f>SUM('Step 1'!B74:Y74)</f>
        <v>1950688</v>
      </c>
      <c r="C74" s="60">
        <f>SUM('Step 1'!C74:Z74)</f>
        <v>1950555</v>
      </c>
      <c r="D74" s="60">
        <f>SUM('Step 1'!D74:AA74)</f>
        <v>1951347</v>
      </c>
      <c r="E74" s="60">
        <f>SUM('Step 1'!E74:AB74)</f>
        <v>1951746</v>
      </c>
      <c r="F74" s="60">
        <f>SUM('Step 1'!F74:AC74)</f>
        <v>1951999</v>
      </c>
      <c r="G74" s="60">
        <f>SUM('Step 1'!G74:AD74)</f>
        <v>1952139</v>
      </c>
      <c r="H74" s="60">
        <f>SUM('Step 1'!H74:AE74)</f>
        <v>1953018</v>
      </c>
      <c r="I74" s="60"/>
    </row>
    <row r="75" spans="1:9" x14ac:dyDescent="0.25">
      <c r="A75" s="59"/>
      <c r="B75" s="60"/>
      <c r="C75" s="60"/>
      <c r="D75" s="60"/>
      <c r="E75" s="60"/>
      <c r="F75" s="60"/>
      <c r="G75" s="60"/>
      <c r="H75" s="60"/>
      <c r="I75" s="60"/>
    </row>
    <row r="76" spans="1:9" x14ac:dyDescent="0.25">
      <c r="A76" s="59"/>
      <c r="B76" s="60"/>
      <c r="C76" s="60"/>
      <c r="D76" s="60"/>
      <c r="E76" s="60"/>
      <c r="F76" s="60"/>
      <c r="G76" s="60"/>
      <c r="H76" s="60"/>
      <c r="I76" s="60"/>
    </row>
    <row r="77" spans="1:9" x14ac:dyDescent="0.25">
      <c r="A77" s="59"/>
      <c r="B77" s="60"/>
      <c r="C77" s="60"/>
      <c r="D77" s="60"/>
      <c r="E77" s="60"/>
      <c r="F77" s="60"/>
      <c r="G77" s="60"/>
      <c r="H77" s="60"/>
      <c r="I77" s="60"/>
    </row>
    <row r="78" spans="1:9" x14ac:dyDescent="0.25">
      <c r="A78" s="59"/>
      <c r="B78" s="60"/>
      <c r="C78" s="60"/>
      <c r="D78" s="60"/>
      <c r="E78" s="60"/>
      <c r="F78" s="60"/>
      <c r="G78" s="60"/>
      <c r="H78" s="60"/>
      <c r="I78" s="60"/>
    </row>
    <row r="79" spans="1:9" x14ac:dyDescent="0.25">
      <c r="A79" s="59"/>
      <c r="B79" s="60"/>
      <c r="C79" s="60"/>
      <c r="D79" s="60"/>
      <c r="E79" s="60"/>
      <c r="F79" s="60"/>
      <c r="G79" s="60"/>
      <c r="H79" s="60"/>
      <c r="I79" s="60"/>
    </row>
    <row r="80" spans="1:9" x14ac:dyDescent="0.25">
      <c r="A80" s="59"/>
      <c r="B80" s="60"/>
      <c r="C80" s="60"/>
      <c r="D80" s="60"/>
      <c r="E80" s="60"/>
      <c r="F80" s="60"/>
      <c r="G80" s="60"/>
      <c r="H80" s="60"/>
      <c r="I80" s="60"/>
    </row>
    <row r="81" spans="1:9" x14ac:dyDescent="0.25">
      <c r="A81" s="59"/>
      <c r="B81" s="60"/>
      <c r="C81" s="60"/>
      <c r="D81" s="60"/>
      <c r="E81" s="60"/>
      <c r="F81" s="60"/>
      <c r="G81" s="60"/>
      <c r="H81" s="60"/>
      <c r="I81" s="60"/>
    </row>
    <row r="82" spans="1:9" x14ac:dyDescent="0.25">
      <c r="A82" s="59"/>
      <c r="B82" s="60"/>
      <c r="C82" s="60"/>
      <c r="D82" s="60"/>
      <c r="E82" s="60"/>
      <c r="F82" s="60"/>
      <c r="G82" s="60"/>
      <c r="H82" s="60"/>
      <c r="I82" s="60"/>
    </row>
    <row r="83" spans="1:9" x14ac:dyDescent="0.25">
      <c r="A83" s="59"/>
      <c r="B83" s="60"/>
      <c r="C83" s="60"/>
      <c r="D83" s="60"/>
      <c r="E83" s="60"/>
      <c r="F83" s="60"/>
      <c r="G83" s="60"/>
      <c r="H83" s="60"/>
      <c r="I83" s="60"/>
    </row>
    <row r="84" spans="1:9" x14ac:dyDescent="0.25">
      <c r="A84" s="59"/>
      <c r="B84" s="60"/>
      <c r="C84" s="60"/>
      <c r="D84" s="60"/>
      <c r="E84" s="60"/>
      <c r="F84" s="60"/>
      <c r="G84" s="60"/>
      <c r="H84" s="60"/>
      <c r="I84" s="60"/>
    </row>
    <row r="85" spans="1:9" x14ac:dyDescent="0.25">
      <c r="A85" s="59"/>
      <c r="B85" s="60"/>
      <c r="C85" s="60"/>
      <c r="D85" s="60"/>
      <c r="E85" s="60"/>
      <c r="F85" s="60"/>
      <c r="G85" s="60"/>
      <c r="H85" s="60"/>
      <c r="I85" s="60"/>
    </row>
    <row r="86" spans="1:9" x14ac:dyDescent="0.25">
      <c r="A86" s="59"/>
      <c r="B86" s="60"/>
      <c r="C86" s="60"/>
      <c r="D86" s="60"/>
      <c r="E86" s="60"/>
      <c r="F86" s="60"/>
      <c r="G86" s="60"/>
      <c r="H86" s="60"/>
      <c r="I86" s="60"/>
    </row>
    <row r="87" spans="1:9" x14ac:dyDescent="0.25">
      <c r="A87" s="59"/>
      <c r="B87" s="60"/>
      <c r="C87" s="60"/>
      <c r="D87" s="60"/>
      <c r="E87" s="60"/>
      <c r="F87" s="60"/>
      <c r="G87" s="60"/>
      <c r="H87" s="60"/>
      <c r="I87" s="60"/>
    </row>
    <row r="88" spans="1:9" x14ac:dyDescent="0.25">
      <c r="A88" s="59"/>
      <c r="B88" s="60"/>
      <c r="C88" s="60"/>
      <c r="D88" s="60"/>
      <c r="E88" s="60"/>
      <c r="F88" s="60"/>
      <c r="G88" s="60"/>
      <c r="H88" s="60"/>
      <c r="I88" s="60"/>
    </row>
    <row r="89" spans="1:9" x14ac:dyDescent="0.25">
      <c r="A89" s="59"/>
      <c r="B89" s="60"/>
      <c r="C89" s="60"/>
      <c r="D89" s="60"/>
      <c r="E89" s="60"/>
      <c r="F89" s="60"/>
      <c r="G89" s="60"/>
      <c r="H89" s="60"/>
      <c r="I89" s="60"/>
    </row>
    <row r="90" spans="1:9" x14ac:dyDescent="0.25">
      <c r="A90" s="59"/>
      <c r="B90" s="60"/>
      <c r="C90" s="60"/>
      <c r="D90" s="60"/>
      <c r="E90" s="60"/>
      <c r="F90" s="60"/>
      <c r="G90" s="60"/>
      <c r="H90" s="60"/>
      <c r="I90" s="60"/>
    </row>
    <row r="91" spans="1:9" x14ac:dyDescent="0.25">
      <c r="A91" s="59"/>
      <c r="B91" s="60"/>
      <c r="C91" s="60"/>
      <c r="D91" s="60"/>
      <c r="E91" s="60"/>
      <c r="F91" s="60"/>
      <c r="G91" s="60"/>
      <c r="H91" s="60"/>
      <c r="I91" s="60"/>
    </row>
    <row r="92" spans="1:9" x14ac:dyDescent="0.25">
      <c r="A92" s="59"/>
      <c r="B92" s="60"/>
      <c r="C92" s="60"/>
      <c r="D92" s="60"/>
      <c r="E92" s="60"/>
      <c r="F92" s="60"/>
      <c r="G92" s="60"/>
      <c r="H92" s="60"/>
      <c r="I92" s="60"/>
    </row>
    <row r="93" spans="1:9" x14ac:dyDescent="0.25">
      <c r="A93" s="59"/>
      <c r="B93" s="60"/>
      <c r="C93" s="60"/>
      <c r="D93" s="60"/>
      <c r="E93" s="60"/>
      <c r="F93" s="60"/>
      <c r="G93" s="60"/>
      <c r="H93" s="60"/>
      <c r="I93" s="60"/>
    </row>
    <row r="94" spans="1:9" x14ac:dyDescent="0.25">
      <c r="A94" s="59"/>
      <c r="B94" s="60"/>
      <c r="C94" s="60"/>
      <c r="D94" s="60"/>
      <c r="E94" s="60"/>
      <c r="F94" s="60"/>
      <c r="G94" s="60"/>
      <c r="H94" s="60"/>
      <c r="I94" s="60"/>
    </row>
    <row r="95" spans="1:9" x14ac:dyDescent="0.25">
      <c r="A95" s="59"/>
      <c r="B95" s="60"/>
      <c r="C95" s="60"/>
      <c r="D95" s="60"/>
      <c r="E95" s="60"/>
      <c r="F95" s="60"/>
      <c r="G95" s="60"/>
      <c r="H95" s="60"/>
      <c r="I95" s="60"/>
    </row>
    <row r="96" spans="1:9" x14ac:dyDescent="0.25">
      <c r="A96" s="59"/>
      <c r="B96" s="60"/>
      <c r="C96" s="60"/>
      <c r="D96" s="60"/>
      <c r="E96" s="60"/>
      <c r="F96" s="60"/>
      <c r="G96" s="60"/>
      <c r="H96" s="60"/>
      <c r="I96" s="60"/>
    </row>
    <row r="97" spans="1:9" x14ac:dyDescent="0.25">
      <c r="A97" s="59"/>
      <c r="B97" s="60"/>
      <c r="C97" s="60"/>
      <c r="D97" s="60"/>
      <c r="E97" s="60"/>
      <c r="F97" s="60"/>
      <c r="G97" s="60"/>
      <c r="H97" s="60"/>
      <c r="I97" s="60"/>
    </row>
    <row r="98" spans="1:9" x14ac:dyDescent="0.25">
      <c r="A98" s="59"/>
      <c r="B98" s="60"/>
      <c r="C98" s="60"/>
      <c r="D98" s="60"/>
      <c r="E98" s="60"/>
      <c r="F98" s="60"/>
      <c r="G98" s="60"/>
      <c r="H98" s="60"/>
      <c r="I98" s="60"/>
    </row>
    <row r="99" spans="1:9" x14ac:dyDescent="0.25">
      <c r="A99" s="59"/>
      <c r="B99" s="60"/>
      <c r="C99" s="60"/>
      <c r="D99" s="60"/>
      <c r="E99" s="60"/>
      <c r="F99" s="60"/>
      <c r="G99" s="60"/>
      <c r="H99" s="60"/>
      <c r="I99" s="60"/>
    </row>
    <row r="100" spans="1:9" x14ac:dyDescent="0.25">
      <c r="A100" s="59"/>
      <c r="B100" s="60"/>
      <c r="C100" s="60"/>
      <c r="D100" s="60"/>
      <c r="E100" s="60"/>
      <c r="F100" s="60"/>
      <c r="G100" s="60"/>
      <c r="H100" s="60"/>
      <c r="I100" s="60"/>
    </row>
    <row r="101" spans="1:9" x14ac:dyDescent="0.25">
      <c r="A101" s="59"/>
      <c r="B101" s="60"/>
      <c r="C101" s="60"/>
      <c r="D101" s="60"/>
      <c r="E101" s="60"/>
      <c r="F101" s="60"/>
      <c r="G101" s="60"/>
      <c r="H101" s="60"/>
      <c r="I101" s="60"/>
    </row>
    <row r="102" spans="1:9" x14ac:dyDescent="0.25">
      <c r="A102" s="59"/>
      <c r="B102" s="60"/>
      <c r="C102" s="60"/>
      <c r="D102" s="60"/>
      <c r="E102" s="60"/>
      <c r="F102" s="60"/>
      <c r="G102" s="60"/>
      <c r="H102" s="60"/>
      <c r="I102" s="60"/>
    </row>
    <row r="103" spans="1:9" x14ac:dyDescent="0.25">
      <c r="A103" s="59"/>
      <c r="B103" s="60"/>
      <c r="C103" s="60"/>
      <c r="D103" s="60"/>
      <c r="E103" s="60"/>
      <c r="F103" s="60"/>
      <c r="G103" s="60"/>
      <c r="H103" s="60"/>
      <c r="I103" s="60"/>
    </row>
    <row r="104" spans="1:9" x14ac:dyDescent="0.25">
      <c r="A104" s="59"/>
      <c r="B104" s="60"/>
      <c r="C104" s="60"/>
      <c r="D104" s="60"/>
      <c r="E104" s="60"/>
      <c r="F104" s="60"/>
      <c r="G104" s="60"/>
      <c r="H104" s="60"/>
      <c r="I104" s="60"/>
    </row>
    <row r="105" spans="1:9" x14ac:dyDescent="0.25">
      <c r="A105" s="59"/>
      <c r="B105" s="60"/>
      <c r="C105" s="60"/>
      <c r="D105" s="60"/>
      <c r="E105" s="60"/>
      <c r="F105" s="60"/>
      <c r="G105" s="60"/>
      <c r="H105" s="60"/>
      <c r="I105" s="60"/>
    </row>
    <row r="106" spans="1:9" x14ac:dyDescent="0.25">
      <c r="A106" s="59"/>
      <c r="B106" s="60"/>
      <c r="C106" s="60"/>
      <c r="D106" s="60"/>
      <c r="E106" s="60"/>
      <c r="F106" s="60"/>
      <c r="G106" s="60"/>
      <c r="H106" s="60"/>
      <c r="I106" s="60"/>
    </row>
    <row r="107" spans="1:9" x14ac:dyDescent="0.25">
      <c r="A107" s="59"/>
      <c r="B107" s="60"/>
      <c r="C107" s="60"/>
      <c r="D107" s="60"/>
      <c r="E107" s="60"/>
      <c r="F107" s="60"/>
      <c r="G107" s="60"/>
      <c r="H107" s="60"/>
      <c r="I107" s="60"/>
    </row>
    <row r="108" spans="1:9" x14ac:dyDescent="0.25">
      <c r="A108" s="59"/>
      <c r="B108" s="60"/>
      <c r="C108" s="60"/>
      <c r="D108" s="60"/>
      <c r="E108" s="60"/>
      <c r="F108" s="60"/>
      <c r="G108" s="60"/>
      <c r="H108" s="60"/>
      <c r="I108" s="60"/>
    </row>
    <row r="109" spans="1:9" x14ac:dyDescent="0.25">
      <c r="A109" s="59"/>
      <c r="B109" s="60"/>
      <c r="C109" s="60"/>
      <c r="D109" s="60"/>
      <c r="E109" s="60"/>
      <c r="F109" s="60"/>
      <c r="G109" s="60"/>
      <c r="H109" s="60"/>
      <c r="I109" s="60"/>
    </row>
    <row r="110" spans="1:9" x14ac:dyDescent="0.25">
      <c r="A110" s="59"/>
      <c r="B110" s="60"/>
      <c r="C110" s="60"/>
      <c r="D110" s="60"/>
      <c r="E110" s="60"/>
      <c r="F110" s="60"/>
      <c r="G110" s="60"/>
      <c r="H110" s="60"/>
      <c r="I110" s="60"/>
    </row>
    <row r="111" spans="1:9" x14ac:dyDescent="0.25">
      <c r="A111" s="59"/>
      <c r="B111" s="60"/>
      <c r="C111" s="60"/>
      <c r="D111" s="60"/>
      <c r="E111" s="60"/>
      <c r="F111" s="60"/>
      <c r="G111" s="60"/>
      <c r="H111" s="60"/>
      <c r="I111" s="60"/>
    </row>
    <row r="112" spans="1:9" x14ac:dyDescent="0.25">
      <c r="A112" s="59"/>
      <c r="B112" s="60"/>
      <c r="C112" s="60"/>
      <c r="D112" s="60"/>
      <c r="E112" s="60"/>
      <c r="F112" s="60"/>
      <c r="G112" s="60"/>
      <c r="H112" s="60"/>
      <c r="I112" s="60"/>
    </row>
    <row r="113" spans="1:9" x14ac:dyDescent="0.25">
      <c r="A113" s="59"/>
      <c r="B113" s="60"/>
      <c r="C113" s="60"/>
      <c r="D113" s="60"/>
      <c r="E113" s="60"/>
      <c r="F113" s="60"/>
      <c r="G113" s="60"/>
      <c r="H113" s="60"/>
      <c r="I113" s="60"/>
    </row>
    <row r="114" spans="1:9" x14ac:dyDescent="0.25">
      <c r="A114" s="59"/>
      <c r="B114" s="60"/>
      <c r="C114" s="60"/>
      <c r="D114" s="60"/>
      <c r="E114" s="60"/>
      <c r="F114" s="60"/>
      <c r="G114" s="60"/>
      <c r="H114" s="60"/>
      <c r="I114" s="60"/>
    </row>
    <row r="115" spans="1:9" x14ac:dyDescent="0.25">
      <c r="A115" s="59"/>
      <c r="B115" s="60"/>
      <c r="C115" s="60"/>
      <c r="D115" s="60"/>
      <c r="E115" s="60"/>
      <c r="F115" s="60"/>
      <c r="G115" s="60"/>
      <c r="H115" s="60"/>
      <c r="I115" s="60"/>
    </row>
    <row r="116" spans="1:9" x14ac:dyDescent="0.25">
      <c r="A116" s="59"/>
      <c r="B116" s="60"/>
      <c r="C116" s="60"/>
      <c r="D116" s="60"/>
      <c r="E116" s="60"/>
      <c r="F116" s="60"/>
      <c r="G116" s="60"/>
      <c r="H116" s="60"/>
      <c r="I116" s="60"/>
    </row>
    <row r="117" spans="1:9" x14ac:dyDescent="0.25">
      <c r="A117" s="59"/>
      <c r="B117" s="60"/>
      <c r="C117" s="60"/>
      <c r="D117" s="60"/>
      <c r="E117" s="60"/>
      <c r="F117" s="60"/>
      <c r="G117" s="60"/>
      <c r="H117" s="60"/>
      <c r="I117" s="60"/>
    </row>
    <row r="118" spans="1:9" x14ac:dyDescent="0.25">
      <c r="A118" s="59"/>
      <c r="B118" s="60"/>
      <c r="C118" s="60"/>
      <c r="D118" s="60"/>
      <c r="E118" s="60"/>
      <c r="F118" s="60"/>
      <c r="G118" s="60"/>
      <c r="H118" s="60"/>
      <c r="I118" s="60"/>
    </row>
    <row r="119" spans="1:9" x14ac:dyDescent="0.25">
      <c r="A119" s="59"/>
      <c r="B119" s="60"/>
      <c r="C119" s="60"/>
      <c r="D119" s="60"/>
      <c r="E119" s="60"/>
      <c r="F119" s="60"/>
      <c r="G119" s="60"/>
      <c r="H119" s="60"/>
      <c r="I119" s="60"/>
    </row>
    <row r="120" spans="1:9" x14ac:dyDescent="0.25">
      <c r="A120" s="59"/>
      <c r="B120" s="60"/>
      <c r="C120" s="60"/>
      <c r="D120" s="60"/>
      <c r="E120" s="60"/>
      <c r="F120" s="60"/>
      <c r="G120" s="60"/>
      <c r="H120" s="60"/>
      <c r="I120" s="60"/>
    </row>
    <row r="121" spans="1:9" x14ac:dyDescent="0.25">
      <c r="A121" s="59"/>
      <c r="B121" s="60"/>
      <c r="C121" s="60"/>
      <c r="D121" s="60"/>
      <c r="E121" s="60"/>
      <c r="F121" s="60"/>
      <c r="G121" s="60"/>
      <c r="H121" s="60"/>
      <c r="I121" s="60"/>
    </row>
    <row r="122" spans="1:9" x14ac:dyDescent="0.25">
      <c r="A122" s="59"/>
      <c r="B122" s="60"/>
      <c r="C122" s="60"/>
      <c r="D122" s="60"/>
      <c r="E122" s="60"/>
      <c r="F122" s="60"/>
      <c r="G122" s="60"/>
      <c r="H122" s="60"/>
      <c r="I122" s="60"/>
    </row>
    <row r="123" spans="1:9" x14ac:dyDescent="0.25">
      <c r="A123" s="59"/>
      <c r="B123" s="60"/>
      <c r="C123" s="60"/>
      <c r="D123" s="60"/>
      <c r="E123" s="60"/>
      <c r="F123" s="60"/>
      <c r="G123" s="60"/>
      <c r="H123" s="60"/>
      <c r="I123" s="60"/>
    </row>
    <row r="124" spans="1:9" x14ac:dyDescent="0.25">
      <c r="A124" s="59"/>
      <c r="B124" s="60"/>
      <c r="C124" s="60"/>
      <c r="D124" s="60"/>
      <c r="E124" s="60"/>
      <c r="F124" s="60"/>
      <c r="G124" s="60"/>
      <c r="H124" s="60"/>
      <c r="I124" s="60"/>
    </row>
    <row r="125" spans="1:9" x14ac:dyDescent="0.25">
      <c r="A125" s="59"/>
      <c r="B125" s="60"/>
      <c r="C125" s="60"/>
      <c r="D125" s="60"/>
      <c r="E125" s="60"/>
      <c r="F125" s="60"/>
      <c r="G125" s="60"/>
      <c r="H125" s="60"/>
      <c r="I125" s="60"/>
    </row>
    <row r="126" spans="1:9" x14ac:dyDescent="0.25">
      <c r="A126" s="59"/>
      <c r="B126" s="60"/>
      <c r="C126" s="60"/>
      <c r="D126" s="60"/>
      <c r="E126" s="60"/>
      <c r="F126" s="60"/>
      <c r="G126" s="60"/>
      <c r="H126" s="60"/>
      <c r="I126" s="60"/>
    </row>
    <row r="127" spans="1:9" x14ac:dyDescent="0.25">
      <c r="A127" s="59"/>
      <c r="B127" s="60"/>
      <c r="C127" s="60"/>
      <c r="D127" s="60"/>
      <c r="E127" s="60"/>
      <c r="F127" s="60"/>
      <c r="G127" s="60"/>
      <c r="H127" s="60"/>
      <c r="I127" s="60"/>
    </row>
    <row r="128" spans="1:9" x14ac:dyDescent="0.25">
      <c r="A128" s="59"/>
      <c r="B128" s="60"/>
      <c r="C128" s="60"/>
      <c r="D128" s="60"/>
      <c r="E128" s="60"/>
      <c r="F128" s="60"/>
      <c r="G128" s="60"/>
      <c r="H128" s="60"/>
      <c r="I128" s="60"/>
    </row>
    <row r="129" spans="1:9" x14ac:dyDescent="0.25">
      <c r="A129" s="59"/>
      <c r="B129" s="60"/>
      <c r="C129" s="60"/>
      <c r="D129" s="60"/>
      <c r="E129" s="60"/>
      <c r="F129" s="60"/>
      <c r="G129" s="60"/>
      <c r="H129" s="60"/>
      <c r="I129" s="60"/>
    </row>
    <row r="130" spans="1:9" x14ac:dyDescent="0.25">
      <c r="A130" s="59"/>
      <c r="B130" s="60"/>
      <c r="C130" s="60"/>
      <c r="D130" s="60"/>
      <c r="E130" s="60"/>
      <c r="F130" s="60"/>
      <c r="G130" s="60"/>
      <c r="H130" s="60"/>
      <c r="I130" s="60"/>
    </row>
    <row r="131" spans="1:9" x14ac:dyDescent="0.25">
      <c r="A131" s="59"/>
      <c r="B131" s="60"/>
      <c r="C131" s="60"/>
      <c r="D131" s="60"/>
      <c r="E131" s="60"/>
      <c r="F131" s="60"/>
      <c r="G131" s="60"/>
      <c r="H131" s="60"/>
      <c r="I131" s="60"/>
    </row>
    <row r="132" spans="1:9" x14ac:dyDescent="0.25">
      <c r="A132" s="59"/>
      <c r="B132" s="60"/>
      <c r="C132" s="60"/>
      <c r="D132" s="60"/>
      <c r="E132" s="60"/>
      <c r="F132" s="60"/>
      <c r="G132" s="60"/>
      <c r="H132" s="60"/>
      <c r="I132" s="60"/>
    </row>
    <row r="133" spans="1:9" x14ac:dyDescent="0.25">
      <c r="A133" s="59"/>
      <c r="B133" s="60"/>
      <c r="C133" s="60"/>
      <c r="D133" s="60"/>
      <c r="E133" s="60"/>
      <c r="F133" s="60"/>
      <c r="G133" s="60"/>
      <c r="H133" s="60"/>
      <c r="I133" s="60"/>
    </row>
    <row r="134" spans="1:9" x14ac:dyDescent="0.25">
      <c r="A134" s="59"/>
      <c r="B134" s="60"/>
      <c r="C134" s="60"/>
      <c r="D134" s="60"/>
      <c r="E134" s="60"/>
      <c r="F134" s="60"/>
      <c r="G134" s="60"/>
      <c r="H134" s="60"/>
      <c r="I134" s="60"/>
    </row>
    <row r="135" spans="1:9" x14ac:dyDescent="0.25">
      <c r="A135" s="59"/>
      <c r="B135" s="60"/>
      <c r="C135" s="60"/>
      <c r="D135" s="60"/>
      <c r="E135" s="60"/>
      <c r="F135" s="60"/>
      <c r="G135" s="60"/>
      <c r="H135" s="60"/>
      <c r="I135" s="60"/>
    </row>
    <row r="136" spans="1:9" x14ac:dyDescent="0.25">
      <c r="A136" s="59"/>
      <c r="B136" s="60"/>
      <c r="C136" s="60"/>
      <c r="D136" s="60"/>
      <c r="E136" s="60"/>
      <c r="F136" s="60"/>
      <c r="G136" s="60"/>
      <c r="H136" s="60"/>
      <c r="I136" s="60"/>
    </row>
    <row r="137" spans="1:9" x14ac:dyDescent="0.25">
      <c r="A137" s="59"/>
      <c r="B137" s="60"/>
      <c r="C137" s="60"/>
      <c r="D137" s="60"/>
      <c r="E137" s="60"/>
      <c r="F137" s="60"/>
      <c r="G137" s="60"/>
      <c r="H137" s="60"/>
      <c r="I137" s="60"/>
    </row>
    <row r="138" spans="1:9" x14ac:dyDescent="0.25">
      <c r="A138" s="59"/>
      <c r="B138" s="60"/>
      <c r="C138" s="60"/>
      <c r="D138" s="60"/>
      <c r="E138" s="60"/>
      <c r="F138" s="60"/>
      <c r="G138" s="60"/>
      <c r="H138" s="60"/>
      <c r="I138" s="60"/>
    </row>
    <row r="139" spans="1:9" x14ac:dyDescent="0.25">
      <c r="A139" s="59"/>
      <c r="B139" s="60"/>
      <c r="C139" s="60"/>
      <c r="D139" s="60"/>
      <c r="E139" s="60"/>
      <c r="F139" s="60"/>
      <c r="G139" s="60"/>
      <c r="H139" s="60"/>
      <c r="I139" s="60"/>
    </row>
    <row r="140" spans="1:9" x14ac:dyDescent="0.25">
      <c r="A140" s="59"/>
      <c r="B140" s="60"/>
      <c r="C140" s="60"/>
      <c r="D140" s="60"/>
      <c r="E140" s="60"/>
      <c r="F140" s="60"/>
      <c r="G140" s="60"/>
      <c r="H140" s="60"/>
      <c r="I140" s="60"/>
    </row>
    <row r="141" spans="1:9" x14ac:dyDescent="0.25">
      <c r="A141" s="59"/>
      <c r="B141" s="60"/>
      <c r="C141" s="60"/>
      <c r="D141" s="60"/>
      <c r="E141" s="60"/>
      <c r="F141" s="60"/>
      <c r="G141" s="60"/>
      <c r="H141" s="60"/>
      <c r="I141" s="60"/>
    </row>
    <row r="142" spans="1:9" x14ac:dyDescent="0.25">
      <c r="A142" s="59"/>
      <c r="B142" s="60"/>
      <c r="C142" s="60"/>
      <c r="D142" s="60"/>
      <c r="E142" s="60"/>
      <c r="F142" s="60"/>
      <c r="G142" s="60"/>
      <c r="H142" s="60"/>
      <c r="I142" s="60"/>
    </row>
    <row r="143" spans="1:9" x14ac:dyDescent="0.25">
      <c r="A143" s="59"/>
      <c r="B143" s="60"/>
      <c r="C143" s="60"/>
      <c r="D143" s="60"/>
      <c r="E143" s="60"/>
      <c r="F143" s="60"/>
      <c r="G143" s="60"/>
      <c r="H143" s="60"/>
      <c r="I143" s="60"/>
    </row>
    <row r="144" spans="1:9" x14ac:dyDescent="0.25">
      <c r="A144" s="59"/>
      <c r="B144" s="60"/>
      <c r="C144" s="60"/>
      <c r="D144" s="60"/>
      <c r="E144" s="60"/>
      <c r="F144" s="60"/>
      <c r="G144" s="60"/>
      <c r="H144" s="60"/>
      <c r="I144" s="60"/>
    </row>
    <row r="145" spans="1:9" x14ac:dyDescent="0.25">
      <c r="A145" s="59"/>
      <c r="B145" s="60"/>
      <c r="C145" s="60"/>
      <c r="D145" s="60"/>
      <c r="E145" s="60"/>
      <c r="F145" s="60"/>
      <c r="G145" s="60"/>
      <c r="H145" s="60"/>
      <c r="I145" s="60"/>
    </row>
    <row r="146" spans="1:9" x14ac:dyDescent="0.25">
      <c r="A146" s="59"/>
      <c r="B146" s="60"/>
      <c r="C146" s="60"/>
      <c r="D146" s="60"/>
      <c r="E146" s="60"/>
      <c r="F146" s="60"/>
      <c r="G146" s="60"/>
      <c r="H146" s="60"/>
      <c r="I146" s="60"/>
    </row>
    <row r="147" spans="1:9" x14ac:dyDescent="0.25">
      <c r="A147" s="59"/>
      <c r="B147" s="60"/>
      <c r="C147" s="60"/>
      <c r="D147" s="60"/>
      <c r="E147" s="60"/>
      <c r="F147" s="60"/>
      <c r="G147" s="60"/>
      <c r="H147" s="60"/>
      <c r="I147" s="60"/>
    </row>
    <row r="148" spans="1:9" x14ac:dyDescent="0.25">
      <c r="A148" s="59"/>
      <c r="B148" s="60"/>
      <c r="C148" s="60"/>
      <c r="D148" s="60"/>
      <c r="E148" s="60"/>
      <c r="F148" s="60"/>
      <c r="G148" s="60"/>
      <c r="H148" s="60"/>
      <c r="I148" s="60"/>
    </row>
    <row r="149" spans="1:9" x14ac:dyDescent="0.25">
      <c r="A149" s="59"/>
      <c r="B149" s="60"/>
      <c r="C149" s="60"/>
      <c r="D149" s="60"/>
      <c r="E149" s="60"/>
      <c r="F149" s="60"/>
      <c r="G149" s="60"/>
      <c r="H149" s="60"/>
      <c r="I149" s="60"/>
    </row>
    <row r="150" spans="1:9" x14ac:dyDescent="0.25">
      <c r="A150" s="59"/>
      <c r="B150" s="60"/>
      <c r="C150" s="60"/>
      <c r="D150" s="60"/>
      <c r="E150" s="60"/>
      <c r="F150" s="60"/>
      <c r="G150" s="60"/>
      <c r="H150" s="60"/>
      <c r="I150" s="60"/>
    </row>
    <row r="151" spans="1:9" x14ac:dyDescent="0.25">
      <c r="A151" s="59"/>
      <c r="B151" s="60"/>
      <c r="C151" s="60"/>
      <c r="D151" s="60"/>
      <c r="E151" s="60"/>
      <c r="F151" s="60"/>
      <c r="G151" s="60"/>
      <c r="H151" s="60"/>
      <c r="I151" s="60"/>
    </row>
    <row r="152" spans="1:9" x14ac:dyDescent="0.25">
      <c r="A152" s="59"/>
      <c r="B152" s="60"/>
      <c r="C152" s="60"/>
      <c r="D152" s="60"/>
      <c r="E152" s="60"/>
      <c r="F152" s="60"/>
      <c r="G152" s="60"/>
      <c r="H152" s="60"/>
      <c r="I152" s="60"/>
    </row>
    <row r="153" spans="1:9" x14ac:dyDescent="0.25">
      <c r="A153" s="59"/>
      <c r="B153" s="60"/>
      <c r="C153" s="60"/>
      <c r="D153" s="60"/>
      <c r="E153" s="60"/>
      <c r="F153" s="60"/>
      <c r="G153" s="60"/>
      <c r="H153" s="60"/>
      <c r="I153" s="60"/>
    </row>
    <row r="154" spans="1:9" x14ac:dyDescent="0.25">
      <c r="A154" s="59"/>
      <c r="B154" s="60"/>
      <c r="C154" s="60"/>
      <c r="D154" s="60"/>
      <c r="E154" s="60"/>
      <c r="F154" s="60"/>
      <c r="G154" s="60"/>
      <c r="H154" s="60"/>
      <c r="I154" s="60"/>
    </row>
    <row r="155" spans="1:9" x14ac:dyDescent="0.25">
      <c r="A155" s="59"/>
      <c r="B155" s="60"/>
      <c r="C155" s="60"/>
      <c r="D155" s="60"/>
      <c r="E155" s="60"/>
      <c r="F155" s="60"/>
      <c r="G155" s="60"/>
      <c r="H155" s="60"/>
      <c r="I155" s="60"/>
    </row>
    <row r="156" spans="1:9" x14ac:dyDescent="0.25">
      <c r="A156" s="59"/>
      <c r="B156" s="60"/>
      <c r="C156" s="60"/>
      <c r="D156" s="60"/>
      <c r="E156" s="60"/>
      <c r="F156" s="60"/>
      <c r="G156" s="60"/>
      <c r="H156" s="60"/>
      <c r="I156" s="60"/>
    </row>
    <row r="157" spans="1:9" x14ac:dyDescent="0.25">
      <c r="A157" s="59"/>
      <c r="B157" s="60"/>
      <c r="C157" s="60"/>
      <c r="D157" s="60"/>
      <c r="E157" s="60"/>
      <c r="F157" s="60"/>
      <c r="G157" s="60"/>
      <c r="H157" s="60"/>
      <c r="I157" s="60"/>
    </row>
    <row r="158" spans="1:9" x14ac:dyDescent="0.25">
      <c r="A158" s="59"/>
      <c r="B158" s="60"/>
      <c r="C158" s="60"/>
      <c r="D158" s="60"/>
      <c r="E158" s="60"/>
      <c r="F158" s="60"/>
      <c r="G158" s="60"/>
      <c r="H158" s="60"/>
      <c r="I158" s="60"/>
    </row>
    <row r="159" spans="1:9" x14ac:dyDescent="0.25">
      <c r="A159" s="59"/>
      <c r="B159" s="60"/>
      <c r="C159" s="60"/>
      <c r="D159" s="60"/>
      <c r="E159" s="60"/>
      <c r="F159" s="60"/>
      <c r="G159" s="60"/>
      <c r="H159" s="60"/>
      <c r="I159" s="60"/>
    </row>
    <row r="160" spans="1:9" x14ac:dyDescent="0.25">
      <c r="A160" s="59"/>
      <c r="B160" s="60"/>
      <c r="C160" s="60"/>
      <c r="D160" s="60"/>
      <c r="E160" s="60"/>
      <c r="F160" s="60"/>
      <c r="G160" s="60"/>
      <c r="H160" s="60"/>
      <c r="I160" s="60"/>
    </row>
    <row r="161" spans="1:9" x14ac:dyDescent="0.25">
      <c r="A161" s="59"/>
      <c r="B161" s="60"/>
      <c r="C161" s="60"/>
      <c r="D161" s="60"/>
      <c r="E161" s="60"/>
      <c r="F161" s="60"/>
      <c r="G161" s="60"/>
      <c r="H161" s="60"/>
      <c r="I161" s="60"/>
    </row>
    <row r="162" spans="1:9" x14ac:dyDescent="0.25">
      <c r="A162" s="59"/>
      <c r="B162" s="60"/>
      <c r="C162" s="60"/>
      <c r="D162" s="60"/>
      <c r="E162" s="60"/>
      <c r="F162" s="60"/>
      <c r="G162" s="60"/>
      <c r="H162" s="60"/>
      <c r="I162" s="60"/>
    </row>
    <row r="163" spans="1:9" x14ac:dyDescent="0.25">
      <c r="A163" s="59"/>
      <c r="B163" s="60"/>
      <c r="C163" s="60"/>
      <c r="D163" s="60"/>
      <c r="E163" s="60"/>
      <c r="F163" s="60"/>
      <c r="G163" s="60"/>
      <c r="H163" s="60"/>
      <c r="I163" s="60"/>
    </row>
    <row r="164" spans="1:9" x14ac:dyDescent="0.25">
      <c r="A164" s="59"/>
      <c r="B164" s="60"/>
      <c r="C164" s="60"/>
      <c r="D164" s="60"/>
      <c r="E164" s="60"/>
      <c r="F164" s="60"/>
      <c r="G164" s="60"/>
      <c r="H164" s="60"/>
      <c r="I164" s="60"/>
    </row>
    <row r="165" spans="1:9" x14ac:dyDescent="0.25">
      <c r="A165" s="59"/>
      <c r="B165" s="60"/>
      <c r="C165" s="60"/>
      <c r="D165" s="60"/>
      <c r="E165" s="60"/>
      <c r="F165" s="60"/>
      <c r="G165" s="60"/>
      <c r="H165" s="60"/>
      <c r="I165" s="60"/>
    </row>
    <row r="166" spans="1:9" x14ac:dyDescent="0.25">
      <c r="A166" s="59"/>
      <c r="B166" s="60"/>
      <c r="C166" s="60"/>
      <c r="D166" s="60"/>
      <c r="E166" s="60"/>
      <c r="F166" s="60"/>
      <c r="G166" s="60"/>
      <c r="H166" s="60"/>
      <c r="I166" s="60"/>
    </row>
    <row r="167" spans="1:9" x14ac:dyDescent="0.25">
      <c r="A167" s="59"/>
      <c r="B167" s="60"/>
      <c r="C167" s="60"/>
      <c r="D167" s="60"/>
      <c r="E167" s="60"/>
      <c r="F167" s="60"/>
      <c r="G167" s="60"/>
      <c r="H167" s="60"/>
      <c r="I167" s="60"/>
    </row>
    <row r="168" spans="1:9" x14ac:dyDescent="0.25">
      <c r="A168" s="59"/>
      <c r="B168" s="60"/>
      <c r="C168" s="60"/>
      <c r="D168" s="60"/>
      <c r="E168" s="60"/>
      <c r="F168" s="60"/>
      <c r="G168" s="60"/>
      <c r="H168" s="60"/>
      <c r="I168" s="60"/>
    </row>
    <row r="169" spans="1:9" x14ac:dyDescent="0.25">
      <c r="A169" s="59"/>
      <c r="B169" s="60"/>
      <c r="C169" s="60"/>
      <c r="D169" s="60"/>
      <c r="E169" s="60"/>
      <c r="F169" s="60"/>
      <c r="G169" s="60"/>
      <c r="H169" s="60"/>
      <c r="I169" s="60"/>
    </row>
    <row r="170" spans="1:9" x14ac:dyDescent="0.25">
      <c r="A170" s="59"/>
      <c r="B170" s="60"/>
      <c r="C170" s="60"/>
      <c r="D170" s="60"/>
      <c r="E170" s="60"/>
      <c r="F170" s="60"/>
      <c r="G170" s="60"/>
      <c r="H170" s="60"/>
      <c r="I170" s="60"/>
    </row>
    <row r="171" spans="1:9" x14ac:dyDescent="0.25">
      <c r="A171" s="59"/>
      <c r="B171" s="60"/>
      <c r="C171" s="60"/>
      <c r="D171" s="60"/>
      <c r="E171" s="60"/>
      <c r="F171" s="60"/>
      <c r="G171" s="60"/>
      <c r="H171" s="60"/>
      <c r="I171" s="60"/>
    </row>
    <row r="172" spans="1:9" x14ac:dyDescent="0.25">
      <c r="A172" s="59"/>
      <c r="B172" s="60"/>
      <c r="C172" s="60"/>
      <c r="D172" s="60"/>
      <c r="E172" s="60"/>
      <c r="F172" s="60"/>
      <c r="G172" s="60"/>
      <c r="H172" s="60"/>
      <c r="I172" s="60"/>
    </row>
    <row r="173" spans="1:9" x14ac:dyDescent="0.25">
      <c r="A173" s="59"/>
      <c r="B173" s="60"/>
      <c r="C173" s="60"/>
      <c r="D173" s="60"/>
      <c r="E173" s="60"/>
      <c r="F173" s="60"/>
      <c r="G173" s="60"/>
      <c r="H173" s="60"/>
      <c r="I173" s="60"/>
    </row>
    <row r="174" spans="1:9" x14ac:dyDescent="0.25">
      <c r="A174" s="59"/>
      <c r="B174" s="60"/>
      <c r="C174" s="60"/>
      <c r="D174" s="60"/>
      <c r="E174" s="60"/>
      <c r="F174" s="60"/>
      <c r="G174" s="60"/>
      <c r="H174" s="60"/>
      <c r="I174" s="60"/>
    </row>
    <row r="175" spans="1:9" x14ac:dyDescent="0.25">
      <c r="A175" s="59"/>
      <c r="B175" s="60"/>
      <c r="C175" s="60"/>
      <c r="D175" s="60"/>
      <c r="E175" s="60"/>
      <c r="F175" s="60"/>
      <c r="G175" s="60"/>
      <c r="H175" s="60"/>
      <c r="I175" s="60"/>
    </row>
    <row r="176" spans="1:9" x14ac:dyDescent="0.25">
      <c r="A176" s="59"/>
      <c r="B176" s="60"/>
      <c r="C176" s="60"/>
      <c r="D176" s="60"/>
      <c r="E176" s="60"/>
      <c r="F176" s="60"/>
      <c r="G176" s="60"/>
      <c r="H176" s="60"/>
      <c r="I176" s="60"/>
    </row>
    <row r="177" spans="1:9" x14ac:dyDescent="0.25">
      <c r="A177" s="59"/>
      <c r="B177" s="60"/>
      <c r="C177" s="60"/>
      <c r="D177" s="60"/>
      <c r="E177" s="60"/>
      <c r="F177" s="60"/>
      <c r="G177" s="60"/>
      <c r="H177" s="60"/>
      <c r="I177" s="60"/>
    </row>
    <row r="178" spans="1:9" x14ac:dyDescent="0.25">
      <c r="A178" s="59"/>
      <c r="B178" s="60"/>
      <c r="C178" s="60"/>
      <c r="D178" s="60"/>
      <c r="E178" s="60"/>
      <c r="F178" s="60"/>
      <c r="G178" s="60"/>
      <c r="H178" s="60"/>
      <c r="I178" s="60"/>
    </row>
    <row r="179" spans="1:9" x14ac:dyDescent="0.25">
      <c r="A179" s="59"/>
      <c r="B179" s="60"/>
      <c r="C179" s="60"/>
      <c r="D179" s="60"/>
      <c r="E179" s="60"/>
      <c r="F179" s="60"/>
      <c r="G179" s="60"/>
      <c r="H179" s="60"/>
      <c r="I179" s="60"/>
    </row>
    <row r="180" spans="1:9" x14ac:dyDescent="0.25">
      <c r="A180" s="59"/>
      <c r="B180" s="60"/>
      <c r="C180" s="60"/>
      <c r="D180" s="60"/>
      <c r="E180" s="60"/>
      <c r="F180" s="60"/>
      <c r="G180" s="60"/>
      <c r="H180" s="60"/>
      <c r="I180" s="60"/>
    </row>
    <row r="181" spans="1:9" x14ac:dyDescent="0.25">
      <c r="A181" s="59"/>
      <c r="B181" s="60"/>
      <c r="C181" s="60"/>
      <c r="D181" s="60"/>
      <c r="E181" s="60"/>
      <c r="F181" s="60"/>
      <c r="G181" s="60"/>
      <c r="H181" s="60"/>
      <c r="I181" s="60"/>
    </row>
    <row r="182" spans="1:9" x14ac:dyDescent="0.25">
      <c r="A182" s="59"/>
      <c r="B182" s="60"/>
      <c r="C182" s="60"/>
      <c r="D182" s="60"/>
      <c r="E182" s="60"/>
      <c r="F182" s="60"/>
      <c r="G182" s="60"/>
      <c r="H182" s="60"/>
      <c r="I182" s="60"/>
    </row>
    <row r="183" spans="1:9" x14ac:dyDescent="0.25">
      <c r="A183" s="59"/>
      <c r="B183" s="60"/>
      <c r="C183" s="60"/>
      <c r="D183" s="60"/>
      <c r="E183" s="60"/>
      <c r="F183" s="60"/>
      <c r="G183" s="60"/>
      <c r="H183" s="60"/>
      <c r="I183" s="60"/>
    </row>
    <row r="184" spans="1:9" x14ac:dyDescent="0.25">
      <c r="A184" s="59"/>
      <c r="B184" s="60"/>
      <c r="C184" s="60"/>
      <c r="D184" s="60"/>
      <c r="E184" s="60"/>
      <c r="F184" s="60"/>
      <c r="G184" s="60"/>
      <c r="H184" s="60"/>
      <c r="I184" s="60"/>
    </row>
    <row r="185" spans="1:9" x14ac:dyDescent="0.25">
      <c r="A185" s="59"/>
      <c r="B185" s="60"/>
      <c r="C185" s="60"/>
      <c r="D185" s="60"/>
      <c r="E185" s="60"/>
      <c r="F185" s="60"/>
      <c r="G185" s="60"/>
      <c r="H185" s="60"/>
      <c r="I185" s="60"/>
    </row>
    <row r="186" spans="1:9" x14ac:dyDescent="0.25">
      <c r="A186" s="59"/>
      <c r="B186" s="60"/>
      <c r="C186" s="60"/>
      <c r="D186" s="60"/>
      <c r="E186" s="60"/>
      <c r="F186" s="60"/>
      <c r="G186" s="60"/>
      <c r="H186" s="60"/>
      <c r="I186" s="60"/>
    </row>
    <row r="187" spans="1:9" x14ac:dyDescent="0.25">
      <c r="A187" s="59"/>
      <c r="B187" s="60"/>
      <c r="C187" s="60"/>
      <c r="D187" s="60"/>
      <c r="E187" s="60"/>
      <c r="F187" s="60"/>
      <c r="G187" s="60"/>
      <c r="H187" s="60"/>
      <c r="I187" s="60"/>
    </row>
    <row r="188" spans="1:9" x14ac:dyDescent="0.25">
      <c r="A188" s="59"/>
      <c r="B188" s="60"/>
      <c r="C188" s="60"/>
      <c r="D188" s="60"/>
      <c r="E188" s="60"/>
      <c r="F188" s="60"/>
      <c r="G188" s="60"/>
      <c r="H188" s="60"/>
      <c r="I188" s="60"/>
    </row>
    <row r="189" spans="1:9" x14ac:dyDescent="0.25">
      <c r="A189" s="59"/>
      <c r="B189" s="60"/>
      <c r="C189" s="60"/>
      <c r="D189" s="60"/>
      <c r="E189" s="60"/>
      <c r="F189" s="60"/>
      <c r="G189" s="60"/>
      <c r="H189" s="60"/>
      <c r="I189" s="60"/>
    </row>
    <row r="190" spans="1:9" x14ac:dyDescent="0.25">
      <c r="A190" s="59"/>
      <c r="B190" s="60"/>
      <c r="C190" s="60"/>
      <c r="D190" s="60"/>
      <c r="E190" s="60"/>
      <c r="F190" s="60"/>
      <c r="G190" s="60"/>
      <c r="H190" s="60"/>
      <c r="I190" s="60"/>
    </row>
    <row r="191" spans="1:9" x14ac:dyDescent="0.25">
      <c r="A191" s="59"/>
      <c r="B191" s="60"/>
      <c r="C191" s="60"/>
      <c r="D191" s="60"/>
      <c r="E191" s="60"/>
      <c r="F191" s="60"/>
      <c r="G191" s="60"/>
      <c r="H191" s="60"/>
      <c r="I191" s="60"/>
    </row>
    <row r="192" spans="1:9" x14ac:dyDescent="0.25">
      <c r="A192" s="59"/>
      <c r="B192" s="60"/>
      <c r="C192" s="60"/>
      <c r="D192" s="60"/>
      <c r="E192" s="60"/>
      <c r="F192" s="60"/>
      <c r="G192" s="60"/>
      <c r="H192" s="60"/>
      <c r="I192" s="60"/>
    </row>
    <row r="193" spans="1:9" x14ac:dyDescent="0.25">
      <c r="A193" s="59"/>
      <c r="B193" s="60"/>
      <c r="C193" s="60"/>
      <c r="D193" s="60"/>
      <c r="E193" s="60"/>
      <c r="F193" s="60"/>
      <c r="G193" s="60"/>
      <c r="H193" s="60"/>
      <c r="I193" s="60"/>
    </row>
    <row r="194" spans="1:9" x14ac:dyDescent="0.25">
      <c r="A194" s="59"/>
      <c r="B194" s="60"/>
      <c r="C194" s="60"/>
      <c r="D194" s="60"/>
      <c r="E194" s="60"/>
      <c r="F194" s="60"/>
      <c r="G194" s="60"/>
      <c r="H194" s="60"/>
      <c r="I194" s="60"/>
    </row>
    <row r="195" spans="1:9" x14ac:dyDescent="0.25">
      <c r="A195" s="59"/>
      <c r="B195" s="60"/>
      <c r="C195" s="60"/>
      <c r="D195" s="60"/>
      <c r="E195" s="60"/>
      <c r="F195" s="60"/>
      <c r="G195" s="60"/>
      <c r="H195" s="60"/>
      <c r="I195" s="60"/>
    </row>
    <row r="196" spans="1:9" x14ac:dyDescent="0.25">
      <c r="A196" s="59"/>
      <c r="B196" s="60"/>
      <c r="C196" s="60"/>
      <c r="D196" s="60"/>
      <c r="E196" s="60"/>
      <c r="F196" s="60"/>
      <c r="G196" s="60"/>
      <c r="H196" s="60"/>
      <c r="I196" s="60"/>
    </row>
    <row r="197" spans="1:9" x14ac:dyDescent="0.25">
      <c r="A197" s="59"/>
      <c r="B197" s="60"/>
      <c r="C197" s="60"/>
      <c r="D197" s="60"/>
      <c r="E197" s="60"/>
      <c r="F197" s="60"/>
      <c r="G197" s="60"/>
      <c r="H197" s="60"/>
      <c r="I197" s="60"/>
    </row>
    <row r="198" spans="1:9" x14ac:dyDescent="0.25">
      <c r="A198" s="59"/>
      <c r="B198" s="60"/>
      <c r="C198" s="60"/>
      <c r="D198" s="60"/>
      <c r="E198" s="60"/>
      <c r="F198" s="60"/>
      <c r="G198" s="60"/>
      <c r="H198" s="60"/>
      <c r="I198" s="60"/>
    </row>
    <row r="199" spans="1:9" x14ac:dyDescent="0.25">
      <c r="A199" s="59"/>
      <c r="B199" s="60"/>
      <c r="C199" s="60"/>
      <c r="D199" s="60"/>
      <c r="E199" s="60"/>
      <c r="F199" s="60"/>
      <c r="G199" s="60"/>
      <c r="H199" s="60"/>
      <c r="I199" s="60"/>
    </row>
    <row r="200" spans="1:9" x14ac:dyDescent="0.25">
      <c r="A200" s="59"/>
      <c r="B200" s="60"/>
      <c r="C200" s="60"/>
      <c r="D200" s="60"/>
      <c r="E200" s="60"/>
      <c r="F200" s="60"/>
      <c r="G200" s="60"/>
      <c r="H200" s="60"/>
      <c r="I200" s="60"/>
    </row>
    <row r="201" spans="1:9" x14ac:dyDescent="0.25">
      <c r="A201" s="59"/>
      <c r="B201" s="60"/>
      <c r="C201" s="60"/>
      <c r="D201" s="60"/>
      <c r="E201" s="60"/>
      <c r="F201" s="60"/>
      <c r="G201" s="60"/>
      <c r="H201" s="60"/>
      <c r="I201" s="60"/>
    </row>
    <row r="202" spans="1:9" x14ac:dyDescent="0.25">
      <c r="A202" s="59"/>
      <c r="B202" s="60"/>
      <c r="C202" s="60"/>
      <c r="D202" s="60"/>
      <c r="E202" s="60"/>
      <c r="F202" s="60"/>
      <c r="G202" s="60"/>
      <c r="H202" s="60"/>
      <c r="I202" s="60"/>
    </row>
    <row r="203" spans="1:9" x14ac:dyDescent="0.25">
      <c r="A203" s="59"/>
      <c r="B203" s="60"/>
      <c r="C203" s="60"/>
      <c r="D203" s="60"/>
      <c r="E203" s="60"/>
      <c r="F203" s="60"/>
      <c r="G203" s="60"/>
      <c r="H203" s="60"/>
      <c r="I203" s="60"/>
    </row>
    <row r="204" spans="1:9" x14ac:dyDescent="0.25">
      <c r="A204" s="59"/>
      <c r="B204" s="60"/>
      <c r="C204" s="60"/>
      <c r="D204" s="60"/>
      <c r="E204" s="60"/>
      <c r="F204" s="60"/>
      <c r="G204" s="60"/>
      <c r="H204" s="60"/>
      <c r="I204" s="60"/>
    </row>
    <row r="205" spans="1:9" x14ac:dyDescent="0.25">
      <c r="A205" s="59"/>
      <c r="B205" s="60"/>
      <c r="C205" s="60"/>
      <c r="D205" s="60"/>
      <c r="E205" s="60"/>
      <c r="F205" s="60"/>
      <c r="G205" s="60"/>
      <c r="H205" s="60"/>
      <c r="I205" s="60"/>
    </row>
    <row r="206" spans="1:9" x14ac:dyDescent="0.25">
      <c r="A206" s="59"/>
      <c r="B206" s="60"/>
      <c r="C206" s="60"/>
      <c r="D206" s="60"/>
      <c r="E206" s="60"/>
      <c r="F206" s="60"/>
      <c r="G206" s="60"/>
      <c r="H206" s="60"/>
      <c r="I206" s="60"/>
    </row>
    <row r="207" spans="1:9" x14ac:dyDescent="0.25">
      <c r="A207" s="59"/>
      <c r="B207" s="60"/>
      <c r="C207" s="60"/>
      <c r="D207" s="60"/>
      <c r="E207" s="60"/>
      <c r="F207" s="60"/>
      <c r="G207" s="60"/>
      <c r="H207" s="60"/>
      <c r="I207" s="60"/>
    </row>
    <row r="208" spans="1:9" x14ac:dyDescent="0.25">
      <c r="A208" s="59"/>
      <c r="B208" s="60"/>
      <c r="C208" s="60"/>
      <c r="D208" s="60"/>
      <c r="E208" s="60"/>
      <c r="F208" s="60"/>
      <c r="G208" s="60"/>
      <c r="H208" s="60"/>
      <c r="I208" s="60"/>
    </row>
    <row r="209" spans="1:9" x14ac:dyDescent="0.25">
      <c r="A209" s="59"/>
      <c r="B209" s="60"/>
      <c r="C209" s="60"/>
      <c r="D209" s="60"/>
      <c r="E209" s="60"/>
      <c r="F209" s="60"/>
      <c r="G209" s="60"/>
      <c r="H209" s="60"/>
      <c r="I209" s="60"/>
    </row>
    <row r="210" spans="1:9" x14ac:dyDescent="0.25">
      <c r="A210" s="59"/>
      <c r="B210" s="60"/>
      <c r="C210" s="60"/>
      <c r="D210" s="60"/>
      <c r="E210" s="60"/>
      <c r="F210" s="60"/>
      <c r="G210" s="60"/>
      <c r="H210" s="60"/>
      <c r="I210" s="60"/>
    </row>
    <row r="211" spans="1:9" x14ac:dyDescent="0.25">
      <c r="A211" s="59"/>
      <c r="B211" s="60"/>
      <c r="C211" s="60"/>
      <c r="D211" s="60"/>
      <c r="E211" s="60"/>
      <c r="F211" s="60"/>
      <c r="G211" s="60"/>
      <c r="H211" s="60"/>
      <c r="I211" s="60"/>
    </row>
    <row r="212" spans="1:9" x14ac:dyDescent="0.25">
      <c r="A212" s="59"/>
      <c r="B212" s="60"/>
      <c r="C212" s="60"/>
      <c r="D212" s="60"/>
      <c r="E212" s="60"/>
      <c r="F212" s="60"/>
      <c r="G212" s="60"/>
      <c r="H212" s="60"/>
      <c r="I212" s="60"/>
    </row>
    <row r="213" spans="1:9" x14ac:dyDescent="0.25">
      <c r="A213" s="59"/>
      <c r="B213" s="60"/>
      <c r="C213" s="60"/>
      <c r="D213" s="60"/>
      <c r="E213" s="60"/>
      <c r="F213" s="60"/>
      <c r="G213" s="60"/>
      <c r="H213" s="60"/>
      <c r="I213" s="60"/>
    </row>
    <row r="214" spans="1:9" x14ac:dyDescent="0.25">
      <c r="A214" s="59"/>
      <c r="B214" s="60"/>
      <c r="C214" s="60"/>
      <c r="D214" s="60"/>
      <c r="E214" s="60"/>
      <c r="F214" s="60"/>
      <c r="G214" s="60"/>
      <c r="H214" s="60"/>
      <c r="I214" s="60"/>
    </row>
    <row r="215" spans="1:9" x14ac:dyDescent="0.25">
      <c r="A215" s="59"/>
      <c r="B215" s="60"/>
      <c r="C215" s="60"/>
      <c r="D215" s="60"/>
      <c r="E215" s="60"/>
      <c r="F215" s="60"/>
      <c r="G215" s="60"/>
      <c r="H215" s="60"/>
      <c r="I215" s="60"/>
    </row>
    <row r="216" spans="1:9" x14ac:dyDescent="0.25">
      <c r="A216" s="59"/>
      <c r="B216" s="60"/>
      <c r="C216" s="60"/>
      <c r="D216" s="60"/>
      <c r="E216" s="60"/>
      <c r="F216" s="60"/>
      <c r="G216" s="60"/>
      <c r="H216" s="60"/>
      <c r="I216" s="60"/>
    </row>
    <row r="217" spans="1:9" x14ac:dyDescent="0.25">
      <c r="A217" s="59"/>
      <c r="B217" s="60"/>
      <c r="C217" s="60"/>
      <c r="D217" s="60"/>
      <c r="E217" s="60"/>
      <c r="F217" s="60"/>
      <c r="G217" s="60"/>
      <c r="H217" s="60"/>
      <c r="I217" s="60"/>
    </row>
    <row r="218" spans="1:9" x14ac:dyDescent="0.25">
      <c r="A218" s="59"/>
      <c r="B218" s="60"/>
      <c r="C218" s="60"/>
      <c r="D218" s="60"/>
      <c r="E218" s="60"/>
      <c r="F218" s="60"/>
      <c r="G218" s="60"/>
      <c r="H218" s="60"/>
      <c r="I218" s="60"/>
    </row>
    <row r="219" spans="1:9" x14ac:dyDescent="0.25">
      <c r="A219" s="59"/>
      <c r="B219" s="60"/>
      <c r="C219" s="60"/>
      <c r="D219" s="60"/>
      <c r="E219" s="60"/>
      <c r="F219" s="60"/>
      <c r="G219" s="60"/>
      <c r="H219" s="60"/>
      <c r="I219" s="60"/>
    </row>
    <row r="220" spans="1:9" x14ac:dyDescent="0.25">
      <c r="A220" s="59"/>
      <c r="B220" s="60"/>
      <c r="C220" s="60"/>
      <c r="D220" s="60"/>
      <c r="E220" s="60"/>
      <c r="F220" s="60"/>
      <c r="G220" s="60"/>
      <c r="H220" s="60"/>
      <c r="I220" s="60"/>
    </row>
    <row r="221" spans="1:9" x14ac:dyDescent="0.25">
      <c r="A221" s="59"/>
      <c r="B221" s="60"/>
      <c r="C221" s="60"/>
      <c r="D221" s="60"/>
      <c r="E221" s="60"/>
      <c r="F221" s="60"/>
      <c r="G221" s="60"/>
      <c r="H221" s="60"/>
      <c r="I221" s="60"/>
    </row>
    <row r="222" spans="1:9" x14ac:dyDescent="0.25">
      <c r="A222" s="59"/>
      <c r="B222" s="60"/>
      <c r="C222" s="60"/>
      <c r="D222" s="60"/>
      <c r="E222" s="60"/>
      <c r="F222" s="60"/>
      <c r="G222" s="60"/>
      <c r="H222" s="60"/>
      <c r="I222" s="60"/>
    </row>
    <row r="223" spans="1:9" x14ac:dyDescent="0.25">
      <c r="A223" s="59"/>
      <c r="B223" s="60"/>
      <c r="C223" s="60"/>
      <c r="D223" s="60"/>
      <c r="E223" s="60"/>
      <c r="F223" s="60"/>
      <c r="G223" s="60"/>
      <c r="H223" s="60"/>
      <c r="I223" s="60"/>
    </row>
    <row r="224" spans="1:9" x14ac:dyDescent="0.25">
      <c r="A224" s="59"/>
    </row>
    <row r="225" spans="1:1" x14ac:dyDescent="0.25">
      <c r="A225" s="59"/>
    </row>
    <row r="226" spans="1:1" x14ac:dyDescent="0.25">
      <c r="A226" s="59"/>
    </row>
    <row r="227" spans="1:1" x14ac:dyDescent="0.25">
      <c r="A227" s="59"/>
    </row>
    <row r="228" spans="1:1" x14ac:dyDescent="0.25">
      <c r="A228" s="59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223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5" x14ac:dyDescent="0.25"/>
  <cols>
    <col min="1" max="1" width="36.7109375" style="16" customWidth="1"/>
    <col min="2" max="36" width="12.42578125" style="16" bestFit="1" customWidth="1"/>
    <col min="37" max="37" width="9.28515625" style="16" customWidth="1"/>
    <col min="38" max="16384" width="9.140625" style="16"/>
  </cols>
  <sheetData>
    <row r="1" spans="1:37" x14ac:dyDescent="0.25">
      <c r="A1" s="54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</row>
    <row r="2" spans="1:37" x14ac:dyDescent="0.25">
      <c r="A2" s="54" t="s">
        <v>16</v>
      </c>
      <c r="B2" s="52">
        <v>42736</v>
      </c>
      <c r="C2" s="52">
        <v>42767</v>
      </c>
      <c r="D2" s="52">
        <v>42795</v>
      </c>
      <c r="E2" s="52">
        <v>42826</v>
      </c>
      <c r="F2" s="52">
        <v>42856</v>
      </c>
      <c r="G2" s="52">
        <v>42887</v>
      </c>
      <c r="H2" s="52">
        <v>42917</v>
      </c>
      <c r="I2" s="52">
        <v>42948</v>
      </c>
      <c r="J2" s="52">
        <v>42979</v>
      </c>
      <c r="K2" s="52">
        <v>43009</v>
      </c>
      <c r="L2" s="52">
        <v>43040</v>
      </c>
      <c r="M2" s="52">
        <v>43070</v>
      </c>
      <c r="N2" s="52">
        <v>43101</v>
      </c>
      <c r="O2" s="52">
        <v>43132</v>
      </c>
      <c r="P2" s="52">
        <v>43160</v>
      </c>
      <c r="Q2" s="52">
        <v>43191</v>
      </c>
      <c r="R2" s="52">
        <v>43221</v>
      </c>
      <c r="S2" s="52">
        <v>43252</v>
      </c>
      <c r="T2" s="52">
        <v>43282</v>
      </c>
      <c r="U2" s="52">
        <v>43313</v>
      </c>
      <c r="V2" s="52">
        <v>43344</v>
      </c>
      <c r="W2" s="52">
        <v>43374</v>
      </c>
      <c r="X2" s="52">
        <v>43405</v>
      </c>
      <c r="Y2" s="52">
        <v>43435</v>
      </c>
      <c r="Z2" s="52">
        <v>43466</v>
      </c>
      <c r="AA2" s="52">
        <v>43497</v>
      </c>
      <c r="AB2" s="52">
        <v>43525</v>
      </c>
      <c r="AC2" s="52">
        <v>43556</v>
      </c>
      <c r="AD2" s="52">
        <v>43586</v>
      </c>
      <c r="AE2" s="52">
        <v>43617</v>
      </c>
      <c r="AF2" s="52">
        <v>43647</v>
      </c>
      <c r="AG2" s="52">
        <v>43678</v>
      </c>
      <c r="AH2" s="52">
        <v>43709</v>
      </c>
      <c r="AI2" s="52">
        <v>43739</v>
      </c>
      <c r="AJ2" s="52">
        <v>43770</v>
      </c>
      <c r="AK2" s="52">
        <v>43800</v>
      </c>
    </row>
    <row r="3" spans="1:37" x14ac:dyDescent="0.25">
      <c r="A3" s="62" t="s">
        <v>108</v>
      </c>
      <c r="B3" s="93">
        <v>221</v>
      </c>
      <c r="C3" s="93">
        <v>208</v>
      </c>
      <c r="D3" s="93">
        <v>206</v>
      </c>
      <c r="E3" s="93">
        <v>163</v>
      </c>
      <c r="F3" s="93">
        <v>146</v>
      </c>
      <c r="G3" s="93">
        <v>180</v>
      </c>
      <c r="H3" s="93">
        <v>166</v>
      </c>
      <c r="I3" s="93">
        <v>160</v>
      </c>
      <c r="J3" s="93">
        <v>145</v>
      </c>
      <c r="K3" s="93">
        <v>161</v>
      </c>
      <c r="L3" s="93">
        <v>189</v>
      </c>
      <c r="M3" s="93">
        <v>203</v>
      </c>
      <c r="N3" s="93">
        <v>259</v>
      </c>
      <c r="O3" s="93">
        <v>225</v>
      </c>
      <c r="P3" s="93">
        <v>216</v>
      </c>
      <c r="Q3" s="93">
        <v>168</v>
      </c>
      <c r="R3" s="93">
        <v>141</v>
      </c>
      <c r="S3" s="93">
        <v>181</v>
      </c>
      <c r="T3" s="93">
        <v>172</v>
      </c>
      <c r="U3" s="93">
        <v>166</v>
      </c>
      <c r="V3" s="93">
        <v>149</v>
      </c>
      <c r="W3" s="93">
        <v>158</v>
      </c>
      <c r="X3" s="93">
        <v>174</v>
      </c>
      <c r="Y3" s="93">
        <v>184</v>
      </c>
      <c r="Z3" s="93">
        <v>226</v>
      </c>
      <c r="AA3" s="93">
        <v>204</v>
      </c>
      <c r="AB3" s="93">
        <v>175</v>
      </c>
      <c r="AC3" s="93">
        <v>159</v>
      </c>
      <c r="AD3" s="93">
        <v>129</v>
      </c>
      <c r="AE3" s="93">
        <v>144</v>
      </c>
      <c r="AF3" s="93"/>
      <c r="AG3" s="49"/>
      <c r="AH3" s="49"/>
      <c r="AI3" s="49"/>
      <c r="AJ3" s="49"/>
      <c r="AK3" s="49"/>
    </row>
    <row r="4" spans="1:37" x14ac:dyDescent="0.25">
      <c r="A4" s="62" t="s">
        <v>109</v>
      </c>
      <c r="B4" s="93">
        <v>196</v>
      </c>
      <c r="C4" s="93">
        <v>196</v>
      </c>
      <c r="D4" s="93">
        <v>188</v>
      </c>
      <c r="E4" s="93">
        <v>160</v>
      </c>
      <c r="F4" s="93">
        <v>133</v>
      </c>
      <c r="G4" s="93">
        <v>146</v>
      </c>
      <c r="H4" s="93">
        <v>132</v>
      </c>
      <c r="I4" s="93">
        <v>124</v>
      </c>
      <c r="J4" s="93">
        <v>124</v>
      </c>
      <c r="K4" s="93">
        <v>128</v>
      </c>
      <c r="L4" s="93">
        <v>148</v>
      </c>
      <c r="M4" s="93">
        <v>171</v>
      </c>
      <c r="N4" s="93">
        <v>200</v>
      </c>
      <c r="O4" s="93">
        <v>187</v>
      </c>
      <c r="P4" s="93">
        <v>179</v>
      </c>
      <c r="Q4" s="93">
        <v>155</v>
      </c>
      <c r="R4" s="93">
        <v>125</v>
      </c>
      <c r="S4" s="93">
        <v>153</v>
      </c>
      <c r="T4" s="93">
        <v>138</v>
      </c>
      <c r="U4" s="93">
        <v>136</v>
      </c>
      <c r="V4" s="93">
        <v>140</v>
      </c>
      <c r="W4" s="93">
        <v>143</v>
      </c>
      <c r="X4" s="93">
        <v>161</v>
      </c>
      <c r="Y4" s="93">
        <v>180</v>
      </c>
      <c r="Z4" s="93">
        <v>236</v>
      </c>
      <c r="AA4" s="93">
        <v>171</v>
      </c>
      <c r="AB4" s="93">
        <v>174</v>
      </c>
      <c r="AC4" s="93">
        <v>143</v>
      </c>
      <c r="AD4" s="93">
        <v>123</v>
      </c>
      <c r="AE4" s="93">
        <v>137</v>
      </c>
      <c r="AF4" s="93"/>
      <c r="AG4" s="49"/>
      <c r="AH4" s="49"/>
      <c r="AI4" s="49"/>
      <c r="AJ4" s="49"/>
      <c r="AK4" s="49"/>
    </row>
    <row r="5" spans="1:37" x14ac:dyDescent="0.25">
      <c r="A5" s="62" t="s">
        <v>110</v>
      </c>
      <c r="B5" s="93">
        <v>679</v>
      </c>
      <c r="C5" s="93">
        <v>757</v>
      </c>
      <c r="D5" s="93">
        <v>789</v>
      </c>
      <c r="E5" s="93">
        <v>768</v>
      </c>
      <c r="F5" s="93">
        <v>727</v>
      </c>
      <c r="G5" s="93">
        <v>833</v>
      </c>
      <c r="H5" s="93">
        <v>736</v>
      </c>
      <c r="I5" s="93">
        <v>771</v>
      </c>
      <c r="J5" s="93">
        <v>680</v>
      </c>
      <c r="K5" s="93">
        <v>700</v>
      </c>
      <c r="L5" s="93">
        <v>690</v>
      </c>
      <c r="M5" s="93">
        <v>578</v>
      </c>
      <c r="N5" s="93">
        <v>601</v>
      </c>
      <c r="O5" s="93">
        <v>591</v>
      </c>
      <c r="P5" s="93">
        <v>568</v>
      </c>
      <c r="Q5" s="93">
        <v>480</v>
      </c>
      <c r="R5" s="93">
        <v>418</v>
      </c>
      <c r="S5" s="93">
        <v>510</v>
      </c>
      <c r="T5" s="93">
        <v>482</v>
      </c>
      <c r="U5" s="93">
        <v>501</v>
      </c>
      <c r="V5" s="93">
        <v>441</v>
      </c>
      <c r="W5" s="93">
        <v>432</v>
      </c>
      <c r="X5" s="93">
        <v>443</v>
      </c>
      <c r="Y5" s="93">
        <v>397</v>
      </c>
      <c r="Z5" s="93">
        <v>497</v>
      </c>
      <c r="AA5" s="93">
        <v>441</v>
      </c>
      <c r="AB5" s="93">
        <v>415</v>
      </c>
      <c r="AC5" s="93">
        <v>364</v>
      </c>
      <c r="AD5" s="93">
        <v>309</v>
      </c>
      <c r="AE5" s="93">
        <v>338</v>
      </c>
      <c r="AF5" s="93"/>
      <c r="AG5" s="49"/>
      <c r="AH5" s="49"/>
      <c r="AI5" s="49"/>
      <c r="AJ5" s="49"/>
      <c r="AK5" s="49"/>
    </row>
    <row r="6" spans="1:37" x14ac:dyDescent="0.25">
      <c r="A6" s="62" t="s">
        <v>111</v>
      </c>
      <c r="B6" s="93">
        <v>2313</v>
      </c>
      <c r="C6" s="93">
        <v>2126</v>
      </c>
      <c r="D6" s="93">
        <v>2062</v>
      </c>
      <c r="E6" s="93">
        <v>1732</v>
      </c>
      <c r="F6" s="93">
        <v>1626</v>
      </c>
      <c r="G6" s="93">
        <v>2157</v>
      </c>
      <c r="H6" s="93">
        <v>1957</v>
      </c>
      <c r="I6" s="93">
        <v>1913</v>
      </c>
      <c r="J6" s="93">
        <v>1755</v>
      </c>
      <c r="K6" s="93">
        <v>1788</v>
      </c>
      <c r="L6" s="93">
        <v>1817</v>
      </c>
      <c r="M6" s="93">
        <v>1842</v>
      </c>
      <c r="N6" s="93">
        <v>2202</v>
      </c>
      <c r="O6" s="93">
        <v>2147</v>
      </c>
      <c r="P6" s="93">
        <v>2059</v>
      </c>
      <c r="Q6" s="93">
        <v>1686</v>
      </c>
      <c r="R6" s="93">
        <v>1493</v>
      </c>
      <c r="S6" s="93">
        <v>2017</v>
      </c>
      <c r="T6" s="93">
        <v>1926</v>
      </c>
      <c r="U6" s="93">
        <v>1758</v>
      </c>
      <c r="V6" s="93">
        <v>1698</v>
      </c>
      <c r="W6" s="93">
        <v>1744</v>
      </c>
      <c r="X6" s="93">
        <v>1791</v>
      </c>
      <c r="Y6" s="93">
        <v>1868</v>
      </c>
      <c r="Z6" s="93">
        <v>2331</v>
      </c>
      <c r="AA6" s="93">
        <v>2170</v>
      </c>
      <c r="AB6" s="93">
        <v>2068</v>
      </c>
      <c r="AC6" s="93">
        <v>1641</v>
      </c>
      <c r="AD6" s="93">
        <v>1451</v>
      </c>
      <c r="AE6" s="93">
        <v>1896</v>
      </c>
      <c r="AF6" s="93"/>
      <c r="AG6" s="49"/>
      <c r="AH6" s="49"/>
      <c r="AI6" s="49"/>
      <c r="AJ6" s="49"/>
      <c r="AK6" s="49"/>
    </row>
    <row r="7" spans="1:37" x14ac:dyDescent="0.25">
      <c r="A7" s="62" t="s">
        <v>112</v>
      </c>
      <c r="B7" s="93">
        <v>3751</v>
      </c>
      <c r="C7" s="93">
        <v>3389</v>
      </c>
      <c r="D7" s="93">
        <v>3275</v>
      </c>
      <c r="E7" s="93">
        <v>2697</v>
      </c>
      <c r="F7" s="93">
        <v>2483</v>
      </c>
      <c r="G7" s="93">
        <v>3242</v>
      </c>
      <c r="H7" s="93">
        <v>2992</v>
      </c>
      <c r="I7" s="93">
        <v>2919</v>
      </c>
      <c r="J7" s="93">
        <v>2727</v>
      </c>
      <c r="K7" s="93">
        <v>2701</v>
      </c>
      <c r="L7" s="93">
        <v>2893</v>
      </c>
      <c r="M7" s="93">
        <v>2911</v>
      </c>
      <c r="N7" s="93">
        <v>3549</v>
      </c>
      <c r="O7" s="93">
        <v>3450</v>
      </c>
      <c r="P7" s="93">
        <v>3349</v>
      </c>
      <c r="Q7" s="93">
        <v>2666</v>
      </c>
      <c r="R7" s="93">
        <v>2297</v>
      </c>
      <c r="S7" s="93">
        <v>3128</v>
      </c>
      <c r="T7" s="93">
        <v>2959</v>
      </c>
      <c r="U7" s="93">
        <v>2697</v>
      </c>
      <c r="V7" s="93">
        <v>2612</v>
      </c>
      <c r="W7" s="93">
        <v>2698</v>
      </c>
      <c r="X7" s="93">
        <v>2753</v>
      </c>
      <c r="Y7" s="93">
        <v>2956</v>
      </c>
      <c r="Z7" s="93">
        <v>3721</v>
      </c>
      <c r="AA7" s="93">
        <v>3489</v>
      </c>
      <c r="AB7" s="93">
        <v>3264</v>
      </c>
      <c r="AC7" s="93">
        <v>2533</v>
      </c>
      <c r="AD7" s="93">
        <v>2245</v>
      </c>
      <c r="AE7" s="93">
        <v>2851</v>
      </c>
      <c r="AF7" s="93"/>
      <c r="AG7" s="49"/>
      <c r="AH7" s="49"/>
      <c r="AI7" s="49"/>
      <c r="AJ7" s="49"/>
      <c r="AK7" s="49"/>
    </row>
    <row r="8" spans="1:37" x14ac:dyDescent="0.25">
      <c r="A8" s="62" t="s">
        <v>113</v>
      </c>
      <c r="B8" s="93">
        <v>126</v>
      </c>
      <c r="C8" s="93">
        <v>114</v>
      </c>
      <c r="D8" s="93">
        <v>116</v>
      </c>
      <c r="E8" s="93">
        <v>88</v>
      </c>
      <c r="F8" s="93">
        <v>77</v>
      </c>
      <c r="G8" s="93">
        <v>89</v>
      </c>
      <c r="H8" s="93">
        <v>84</v>
      </c>
      <c r="I8" s="93">
        <v>79</v>
      </c>
      <c r="J8" s="93">
        <v>78</v>
      </c>
      <c r="K8" s="93">
        <v>81</v>
      </c>
      <c r="L8" s="93">
        <v>90</v>
      </c>
      <c r="M8" s="93">
        <v>101</v>
      </c>
      <c r="N8" s="93">
        <v>129</v>
      </c>
      <c r="O8" s="93">
        <v>120</v>
      </c>
      <c r="P8" s="93">
        <v>117</v>
      </c>
      <c r="Q8" s="93">
        <v>102</v>
      </c>
      <c r="R8" s="93">
        <v>79</v>
      </c>
      <c r="S8" s="93">
        <v>98</v>
      </c>
      <c r="T8" s="93">
        <v>87</v>
      </c>
      <c r="U8" s="93">
        <v>82</v>
      </c>
      <c r="V8" s="93">
        <v>78</v>
      </c>
      <c r="W8" s="93">
        <v>86</v>
      </c>
      <c r="X8" s="93">
        <v>89</v>
      </c>
      <c r="Y8" s="93">
        <v>105</v>
      </c>
      <c r="Z8" s="93">
        <v>142</v>
      </c>
      <c r="AA8" s="93">
        <v>109</v>
      </c>
      <c r="AB8" s="93">
        <v>107</v>
      </c>
      <c r="AC8" s="93">
        <v>81</v>
      </c>
      <c r="AD8" s="93">
        <v>64</v>
      </c>
      <c r="AE8" s="93">
        <v>74</v>
      </c>
      <c r="AF8" s="93"/>
      <c r="AG8" s="49"/>
      <c r="AH8" s="49"/>
      <c r="AI8" s="49"/>
      <c r="AJ8" s="49"/>
      <c r="AK8" s="49"/>
    </row>
    <row r="9" spans="1:37" x14ac:dyDescent="0.25">
      <c r="A9" s="62" t="s">
        <v>114</v>
      </c>
      <c r="B9" s="93">
        <v>814</v>
      </c>
      <c r="C9" s="93">
        <v>764</v>
      </c>
      <c r="D9" s="93">
        <v>831</v>
      </c>
      <c r="E9" s="93">
        <v>694</v>
      </c>
      <c r="F9" s="93">
        <v>671</v>
      </c>
      <c r="G9" s="93">
        <v>797</v>
      </c>
      <c r="H9" s="93">
        <v>772</v>
      </c>
      <c r="I9" s="93">
        <v>693</v>
      </c>
      <c r="J9" s="93">
        <v>691</v>
      </c>
      <c r="K9" s="93">
        <v>766</v>
      </c>
      <c r="L9" s="93">
        <v>747</v>
      </c>
      <c r="M9" s="93">
        <v>733</v>
      </c>
      <c r="N9" s="93">
        <v>815</v>
      </c>
      <c r="O9" s="93">
        <v>772</v>
      </c>
      <c r="P9" s="93">
        <v>768</v>
      </c>
      <c r="Q9" s="93">
        <v>643</v>
      </c>
      <c r="R9" s="93">
        <v>595</v>
      </c>
      <c r="S9" s="93">
        <v>743</v>
      </c>
      <c r="T9" s="93">
        <v>689</v>
      </c>
      <c r="U9" s="93">
        <v>636</v>
      </c>
      <c r="V9" s="93">
        <v>640</v>
      </c>
      <c r="W9" s="93">
        <v>710</v>
      </c>
      <c r="X9" s="93">
        <v>709</v>
      </c>
      <c r="Y9" s="93">
        <v>728</v>
      </c>
      <c r="Z9" s="93">
        <v>877</v>
      </c>
      <c r="AA9" s="93">
        <v>724</v>
      </c>
      <c r="AB9" s="93">
        <v>731</v>
      </c>
      <c r="AC9" s="93">
        <v>554</v>
      </c>
      <c r="AD9" s="93">
        <v>569</v>
      </c>
      <c r="AE9" s="93">
        <v>632</v>
      </c>
      <c r="AF9" s="93"/>
      <c r="AG9" s="49"/>
      <c r="AH9" s="49"/>
      <c r="AI9" s="49"/>
      <c r="AJ9" s="49"/>
      <c r="AK9" s="49"/>
    </row>
    <row r="10" spans="1:37" x14ac:dyDescent="0.25">
      <c r="A10" s="62" t="s">
        <v>115</v>
      </c>
      <c r="B10" s="93">
        <v>1937</v>
      </c>
      <c r="C10" s="93">
        <v>1809</v>
      </c>
      <c r="D10" s="93">
        <v>1838</v>
      </c>
      <c r="E10" s="93">
        <v>1626</v>
      </c>
      <c r="F10" s="93">
        <v>1769</v>
      </c>
      <c r="G10" s="93">
        <v>1701</v>
      </c>
      <c r="H10" s="93">
        <v>1586</v>
      </c>
      <c r="I10" s="93">
        <v>1458</v>
      </c>
      <c r="J10" s="93">
        <v>1489</v>
      </c>
      <c r="K10" s="93">
        <v>1838</v>
      </c>
      <c r="L10" s="93">
        <v>2050</v>
      </c>
      <c r="M10" s="93">
        <v>1835</v>
      </c>
      <c r="N10" s="93">
        <v>1921</v>
      </c>
      <c r="O10" s="93">
        <v>1815</v>
      </c>
      <c r="P10" s="93">
        <v>1811</v>
      </c>
      <c r="Q10" s="93">
        <v>1560</v>
      </c>
      <c r="R10" s="93">
        <v>1598</v>
      </c>
      <c r="S10" s="93">
        <v>1619</v>
      </c>
      <c r="T10" s="93">
        <v>1451</v>
      </c>
      <c r="U10" s="93">
        <v>1402</v>
      </c>
      <c r="V10" s="93">
        <v>1403</v>
      </c>
      <c r="W10" s="93">
        <v>1771</v>
      </c>
      <c r="X10" s="93">
        <v>1955</v>
      </c>
      <c r="Y10" s="93">
        <v>1787</v>
      </c>
      <c r="Z10" s="93">
        <v>2002</v>
      </c>
      <c r="AA10" s="93">
        <v>1637</v>
      </c>
      <c r="AB10" s="93">
        <v>1649</v>
      </c>
      <c r="AC10" s="93">
        <v>1363</v>
      </c>
      <c r="AD10" s="93">
        <v>1453</v>
      </c>
      <c r="AE10" s="93">
        <v>1412</v>
      </c>
      <c r="AF10" s="93"/>
      <c r="AG10" s="49"/>
      <c r="AH10" s="49"/>
      <c r="AI10" s="49"/>
      <c r="AJ10" s="49"/>
      <c r="AK10" s="49"/>
    </row>
    <row r="11" spans="1:37" x14ac:dyDescent="0.25">
      <c r="A11" s="62" t="s">
        <v>116</v>
      </c>
      <c r="B11" s="93">
        <v>166</v>
      </c>
      <c r="C11" s="93">
        <v>144</v>
      </c>
      <c r="D11" s="93">
        <v>151</v>
      </c>
      <c r="E11" s="93">
        <v>118</v>
      </c>
      <c r="F11" s="93">
        <v>99</v>
      </c>
      <c r="G11" s="93">
        <v>113</v>
      </c>
      <c r="H11" s="93">
        <v>105</v>
      </c>
      <c r="I11" s="93">
        <v>107</v>
      </c>
      <c r="J11" s="93">
        <v>105</v>
      </c>
      <c r="K11" s="93">
        <v>103</v>
      </c>
      <c r="L11" s="93">
        <v>112</v>
      </c>
      <c r="M11" s="93">
        <v>115</v>
      </c>
      <c r="N11" s="93">
        <v>132</v>
      </c>
      <c r="O11" s="93">
        <v>130</v>
      </c>
      <c r="P11" s="93">
        <v>122</v>
      </c>
      <c r="Q11" s="93">
        <v>95</v>
      </c>
      <c r="R11" s="93">
        <v>79</v>
      </c>
      <c r="S11" s="93">
        <v>96</v>
      </c>
      <c r="T11" s="93">
        <v>95</v>
      </c>
      <c r="U11" s="93">
        <v>92</v>
      </c>
      <c r="V11" s="93">
        <v>91</v>
      </c>
      <c r="W11" s="93">
        <v>105</v>
      </c>
      <c r="X11" s="93">
        <v>105</v>
      </c>
      <c r="Y11" s="93">
        <v>107</v>
      </c>
      <c r="Z11" s="93">
        <v>135</v>
      </c>
      <c r="AA11" s="93">
        <v>117</v>
      </c>
      <c r="AB11" s="93">
        <v>113</v>
      </c>
      <c r="AC11" s="93">
        <v>93</v>
      </c>
      <c r="AD11" s="93">
        <v>89</v>
      </c>
      <c r="AE11" s="93">
        <v>102</v>
      </c>
      <c r="AF11" s="93"/>
      <c r="AG11" s="49"/>
      <c r="AH11" s="49"/>
      <c r="AI11" s="49"/>
      <c r="AJ11" s="49"/>
      <c r="AK11" s="49"/>
    </row>
    <row r="12" spans="1:37" x14ac:dyDescent="0.25">
      <c r="A12" s="62" t="s">
        <v>117</v>
      </c>
      <c r="B12" s="93">
        <v>867</v>
      </c>
      <c r="C12" s="93">
        <v>823</v>
      </c>
      <c r="D12" s="93">
        <v>794</v>
      </c>
      <c r="E12" s="93">
        <v>653</v>
      </c>
      <c r="F12" s="93">
        <v>579</v>
      </c>
      <c r="G12" s="93">
        <v>718</v>
      </c>
      <c r="H12" s="93">
        <v>663</v>
      </c>
      <c r="I12" s="93">
        <v>617</v>
      </c>
      <c r="J12" s="93">
        <v>625</v>
      </c>
      <c r="K12" s="93">
        <v>658</v>
      </c>
      <c r="L12" s="93">
        <v>716</v>
      </c>
      <c r="M12" s="93">
        <v>728</v>
      </c>
      <c r="N12" s="93">
        <v>852</v>
      </c>
      <c r="O12" s="93">
        <v>828</v>
      </c>
      <c r="P12" s="93">
        <v>806</v>
      </c>
      <c r="Q12" s="93">
        <v>648</v>
      </c>
      <c r="R12" s="93">
        <v>557</v>
      </c>
      <c r="S12" s="93">
        <v>699</v>
      </c>
      <c r="T12" s="93">
        <v>658</v>
      </c>
      <c r="U12" s="93">
        <v>635</v>
      </c>
      <c r="V12" s="93">
        <v>610</v>
      </c>
      <c r="W12" s="93">
        <v>651</v>
      </c>
      <c r="X12" s="93">
        <v>652</v>
      </c>
      <c r="Y12" s="93">
        <v>707</v>
      </c>
      <c r="Z12" s="93">
        <v>883</v>
      </c>
      <c r="AA12" s="93">
        <v>779</v>
      </c>
      <c r="AB12" s="93">
        <v>754</v>
      </c>
      <c r="AC12" s="93">
        <v>622</v>
      </c>
      <c r="AD12" s="93">
        <v>501</v>
      </c>
      <c r="AE12" s="93">
        <v>618</v>
      </c>
      <c r="AF12" s="93"/>
      <c r="AG12" s="49"/>
      <c r="AH12" s="49"/>
      <c r="AI12" s="49"/>
      <c r="AJ12" s="49"/>
      <c r="AK12" s="49"/>
    </row>
    <row r="13" spans="1:37" x14ac:dyDescent="0.25">
      <c r="A13" s="62" t="s">
        <v>118</v>
      </c>
      <c r="B13" s="93">
        <v>867</v>
      </c>
      <c r="C13" s="93">
        <v>823</v>
      </c>
      <c r="D13" s="93">
        <v>794</v>
      </c>
      <c r="E13" s="93">
        <v>653</v>
      </c>
      <c r="F13" s="93">
        <v>579</v>
      </c>
      <c r="G13" s="93">
        <v>718</v>
      </c>
      <c r="H13" s="93">
        <v>663</v>
      </c>
      <c r="I13" s="93">
        <v>617</v>
      </c>
      <c r="J13" s="93">
        <v>625</v>
      </c>
      <c r="K13" s="93">
        <v>658</v>
      </c>
      <c r="L13" s="93">
        <v>716</v>
      </c>
      <c r="M13" s="93">
        <v>728</v>
      </c>
      <c r="N13" s="93">
        <v>852</v>
      </c>
      <c r="O13" s="93">
        <v>828</v>
      </c>
      <c r="P13" s="93">
        <v>806</v>
      </c>
      <c r="Q13" s="93">
        <v>648</v>
      </c>
      <c r="R13" s="93">
        <v>557</v>
      </c>
      <c r="S13" s="93">
        <v>699</v>
      </c>
      <c r="T13" s="93">
        <v>658</v>
      </c>
      <c r="U13" s="93">
        <v>635</v>
      </c>
      <c r="V13" s="93">
        <v>610</v>
      </c>
      <c r="W13" s="93">
        <v>651</v>
      </c>
      <c r="X13" s="93">
        <v>652</v>
      </c>
      <c r="Y13" s="93">
        <v>707</v>
      </c>
      <c r="Z13" s="93">
        <v>883</v>
      </c>
      <c r="AA13" s="93">
        <v>779</v>
      </c>
      <c r="AB13" s="93">
        <v>754</v>
      </c>
      <c r="AC13" s="93">
        <v>622</v>
      </c>
      <c r="AD13" s="93">
        <v>501</v>
      </c>
      <c r="AE13" s="93">
        <v>618</v>
      </c>
      <c r="AF13" s="93"/>
      <c r="AG13" s="49"/>
      <c r="AH13" s="49"/>
      <c r="AI13" s="49"/>
      <c r="AJ13" s="49"/>
      <c r="AK13" s="49"/>
    </row>
    <row r="14" spans="1:37" x14ac:dyDescent="0.25">
      <c r="A14" s="62" t="s">
        <v>119</v>
      </c>
      <c r="B14" s="93">
        <v>251</v>
      </c>
      <c r="C14" s="93">
        <v>234</v>
      </c>
      <c r="D14" s="93">
        <v>221</v>
      </c>
      <c r="E14" s="93">
        <v>178</v>
      </c>
      <c r="F14" s="93">
        <v>175</v>
      </c>
      <c r="G14" s="93">
        <v>192</v>
      </c>
      <c r="H14" s="93">
        <v>179</v>
      </c>
      <c r="I14" s="93">
        <v>175</v>
      </c>
      <c r="J14" s="93">
        <v>183</v>
      </c>
      <c r="K14" s="93">
        <v>174</v>
      </c>
      <c r="L14" s="93">
        <v>194</v>
      </c>
      <c r="M14" s="93">
        <v>186</v>
      </c>
      <c r="N14" s="93">
        <v>242</v>
      </c>
      <c r="O14" s="93">
        <v>240</v>
      </c>
      <c r="P14" s="93">
        <v>242</v>
      </c>
      <c r="Q14" s="93">
        <v>197</v>
      </c>
      <c r="R14" s="93">
        <v>152</v>
      </c>
      <c r="S14" s="93">
        <v>177</v>
      </c>
      <c r="T14" s="93">
        <v>165</v>
      </c>
      <c r="U14" s="93">
        <v>162</v>
      </c>
      <c r="V14" s="93">
        <v>157</v>
      </c>
      <c r="W14" s="93">
        <v>180</v>
      </c>
      <c r="X14" s="93">
        <v>200</v>
      </c>
      <c r="Y14" s="93">
        <v>207</v>
      </c>
      <c r="Z14" s="93">
        <v>288</v>
      </c>
      <c r="AA14" s="93">
        <v>256</v>
      </c>
      <c r="AB14" s="93">
        <v>245</v>
      </c>
      <c r="AC14" s="93">
        <v>179</v>
      </c>
      <c r="AD14" s="93">
        <v>152</v>
      </c>
      <c r="AE14" s="93">
        <v>163</v>
      </c>
      <c r="AF14" s="93"/>
      <c r="AG14" s="49"/>
      <c r="AH14" s="49"/>
      <c r="AI14" s="49"/>
      <c r="AJ14" s="49"/>
      <c r="AK14" s="49"/>
    </row>
    <row r="15" spans="1:37" x14ac:dyDescent="0.25">
      <c r="A15" s="62" t="s">
        <v>120</v>
      </c>
      <c r="B15" s="93">
        <v>20</v>
      </c>
      <c r="C15" s="93">
        <v>20</v>
      </c>
      <c r="D15" s="93">
        <v>21</v>
      </c>
      <c r="E15" s="93">
        <v>17</v>
      </c>
      <c r="F15" s="93">
        <v>14</v>
      </c>
      <c r="G15" s="93">
        <v>17</v>
      </c>
      <c r="H15" s="93">
        <v>18</v>
      </c>
      <c r="I15" s="93">
        <v>17</v>
      </c>
      <c r="J15" s="93">
        <v>15</v>
      </c>
      <c r="K15" s="93">
        <v>16</v>
      </c>
      <c r="L15" s="93">
        <v>14</v>
      </c>
      <c r="M15" s="93">
        <v>18</v>
      </c>
      <c r="N15" s="93">
        <v>22</v>
      </c>
      <c r="O15" s="93">
        <v>22</v>
      </c>
      <c r="P15" s="93">
        <v>25</v>
      </c>
      <c r="Q15" s="93">
        <v>20</v>
      </c>
      <c r="R15" s="93">
        <v>16</v>
      </c>
      <c r="S15" s="93">
        <v>16</v>
      </c>
      <c r="T15" s="93">
        <v>15</v>
      </c>
      <c r="U15" s="93">
        <v>13</v>
      </c>
      <c r="V15" s="93">
        <v>14</v>
      </c>
      <c r="W15" s="93">
        <v>15</v>
      </c>
      <c r="X15" s="93">
        <v>15</v>
      </c>
      <c r="Y15" s="93">
        <v>15</v>
      </c>
      <c r="Z15" s="93">
        <v>32</v>
      </c>
      <c r="AA15" s="93">
        <v>22</v>
      </c>
      <c r="AB15" s="93">
        <v>24</v>
      </c>
      <c r="AC15" s="93">
        <v>19</v>
      </c>
      <c r="AD15" s="93">
        <v>18</v>
      </c>
      <c r="AE15" s="93">
        <v>19</v>
      </c>
      <c r="AF15" s="93"/>
      <c r="AG15" s="49"/>
      <c r="AH15" s="49"/>
      <c r="AI15" s="49"/>
      <c r="AJ15" s="49"/>
      <c r="AK15" s="49"/>
    </row>
    <row r="16" spans="1:37" x14ac:dyDescent="0.25">
      <c r="A16" s="62" t="s">
        <v>121</v>
      </c>
      <c r="B16" s="93">
        <v>1776</v>
      </c>
      <c r="C16" s="93">
        <v>1551</v>
      </c>
      <c r="D16" s="93">
        <v>1518</v>
      </c>
      <c r="E16" s="93">
        <v>1250</v>
      </c>
      <c r="F16" s="93">
        <v>1166</v>
      </c>
      <c r="G16" s="93">
        <v>1448</v>
      </c>
      <c r="H16" s="93">
        <v>1325</v>
      </c>
      <c r="I16" s="93">
        <v>1297</v>
      </c>
      <c r="J16" s="93">
        <v>1269</v>
      </c>
      <c r="K16" s="93">
        <v>1267</v>
      </c>
      <c r="L16" s="93">
        <v>1405</v>
      </c>
      <c r="M16" s="93">
        <v>1391</v>
      </c>
      <c r="N16" s="93">
        <v>1703</v>
      </c>
      <c r="O16" s="93">
        <v>1660</v>
      </c>
      <c r="P16" s="93">
        <v>1594</v>
      </c>
      <c r="Q16" s="93">
        <v>1231</v>
      </c>
      <c r="R16" s="93">
        <v>1075</v>
      </c>
      <c r="S16" s="93">
        <v>1370</v>
      </c>
      <c r="T16" s="93">
        <v>1257</v>
      </c>
      <c r="U16" s="93">
        <v>1271</v>
      </c>
      <c r="V16" s="93">
        <v>1248</v>
      </c>
      <c r="W16" s="93">
        <v>1249</v>
      </c>
      <c r="X16" s="93">
        <v>1281</v>
      </c>
      <c r="Y16" s="93">
        <v>1404</v>
      </c>
      <c r="Z16" s="93">
        <v>1701</v>
      </c>
      <c r="AA16" s="93">
        <v>1644</v>
      </c>
      <c r="AB16" s="93">
        <v>1522</v>
      </c>
      <c r="AC16" s="93">
        <v>1159</v>
      </c>
      <c r="AD16" s="93">
        <v>1045</v>
      </c>
      <c r="AE16" s="93">
        <v>1240</v>
      </c>
      <c r="AF16" s="93"/>
      <c r="AG16" s="49"/>
      <c r="AH16" s="49"/>
      <c r="AI16" s="49"/>
      <c r="AJ16" s="49"/>
      <c r="AK16" s="49"/>
    </row>
    <row r="17" spans="1:37" x14ac:dyDescent="0.25">
      <c r="A17" s="62" t="s">
        <v>122</v>
      </c>
      <c r="B17" s="93">
        <v>100</v>
      </c>
      <c r="C17" s="93">
        <v>94</v>
      </c>
      <c r="D17" s="93">
        <v>98</v>
      </c>
      <c r="E17" s="93">
        <v>78</v>
      </c>
      <c r="F17" s="93">
        <v>63</v>
      </c>
      <c r="G17" s="93">
        <v>85</v>
      </c>
      <c r="H17" s="93">
        <v>80</v>
      </c>
      <c r="I17" s="93">
        <v>76</v>
      </c>
      <c r="J17" s="93">
        <v>71</v>
      </c>
      <c r="K17" s="93">
        <v>74</v>
      </c>
      <c r="L17" s="93">
        <v>73</v>
      </c>
      <c r="M17" s="93">
        <v>71</v>
      </c>
      <c r="N17" s="93">
        <v>88</v>
      </c>
      <c r="O17" s="93">
        <v>81</v>
      </c>
      <c r="P17" s="93">
        <v>83</v>
      </c>
      <c r="Q17" s="93">
        <v>74</v>
      </c>
      <c r="R17" s="93">
        <v>67</v>
      </c>
      <c r="S17" s="93">
        <v>75</v>
      </c>
      <c r="T17" s="93">
        <v>67</v>
      </c>
      <c r="U17" s="93">
        <v>65</v>
      </c>
      <c r="V17" s="93">
        <v>63</v>
      </c>
      <c r="W17" s="93">
        <v>74</v>
      </c>
      <c r="X17" s="93">
        <v>82</v>
      </c>
      <c r="Y17" s="93">
        <v>85</v>
      </c>
      <c r="Z17" s="93">
        <v>98</v>
      </c>
      <c r="AA17" s="93">
        <v>82</v>
      </c>
      <c r="AB17" s="93">
        <v>77</v>
      </c>
      <c r="AC17" s="93">
        <v>60</v>
      </c>
      <c r="AD17" s="93">
        <v>54</v>
      </c>
      <c r="AE17" s="93">
        <v>55</v>
      </c>
      <c r="AF17" s="93"/>
      <c r="AG17" s="49"/>
      <c r="AH17" s="49"/>
      <c r="AI17" s="49"/>
      <c r="AJ17" s="49"/>
      <c r="AK17" s="49"/>
    </row>
    <row r="18" spans="1:37" x14ac:dyDescent="0.25">
      <c r="A18" s="62" t="s">
        <v>123</v>
      </c>
      <c r="B18" s="93">
        <v>266</v>
      </c>
      <c r="C18" s="93">
        <v>244</v>
      </c>
      <c r="D18" s="93">
        <v>249</v>
      </c>
      <c r="E18" s="93">
        <v>166</v>
      </c>
      <c r="F18" s="93">
        <v>151</v>
      </c>
      <c r="G18" s="93">
        <v>185</v>
      </c>
      <c r="H18" s="93">
        <v>172</v>
      </c>
      <c r="I18" s="93">
        <v>167</v>
      </c>
      <c r="J18" s="93">
        <v>158</v>
      </c>
      <c r="K18" s="93">
        <v>164</v>
      </c>
      <c r="L18" s="93">
        <v>162</v>
      </c>
      <c r="M18" s="93">
        <v>199</v>
      </c>
      <c r="N18" s="93">
        <v>234</v>
      </c>
      <c r="O18" s="93">
        <v>261</v>
      </c>
      <c r="P18" s="93">
        <v>261</v>
      </c>
      <c r="Q18" s="93">
        <v>192</v>
      </c>
      <c r="R18" s="93">
        <v>155</v>
      </c>
      <c r="S18" s="93">
        <v>196</v>
      </c>
      <c r="T18" s="93">
        <v>170</v>
      </c>
      <c r="U18" s="93">
        <v>152</v>
      </c>
      <c r="V18" s="93">
        <v>141</v>
      </c>
      <c r="W18" s="93">
        <v>144</v>
      </c>
      <c r="X18" s="93">
        <v>150</v>
      </c>
      <c r="Y18" s="93">
        <v>197</v>
      </c>
      <c r="Z18" s="93">
        <v>278</v>
      </c>
      <c r="AA18" s="93">
        <v>227</v>
      </c>
      <c r="AB18" s="93">
        <v>217</v>
      </c>
      <c r="AC18" s="93">
        <v>156</v>
      </c>
      <c r="AD18" s="93">
        <v>126</v>
      </c>
      <c r="AE18" s="93">
        <v>162</v>
      </c>
      <c r="AF18" s="93"/>
      <c r="AG18" s="49"/>
      <c r="AH18" s="49"/>
      <c r="AI18" s="49"/>
      <c r="AJ18" s="49"/>
      <c r="AK18" s="49"/>
    </row>
    <row r="19" spans="1:37" x14ac:dyDescent="0.25">
      <c r="A19" s="62" t="s">
        <v>124</v>
      </c>
      <c r="B19" s="93">
        <v>27</v>
      </c>
      <c r="C19" s="93">
        <v>24</v>
      </c>
      <c r="D19" s="93">
        <v>21</v>
      </c>
      <c r="E19" s="93">
        <v>16</v>
      </c>
      <c r="F19" s="93">
        <v>16</v>
      </c>
      <c r="G19" s="93">
        <v>18</v>
      </c>
      <c r="H19" s="93">
        <v>17</v>
      </c>
      <c r="I19" s="93">
        <v>21</v>
      </c>
      <c r="J19" s="93">
        <v>17</v>
      </c>
      <c r="K19" s="93">
        <v>19</v>
      </c>
      <c r="L19" s="93">
        <v>21</v>
      </c>
      <c r="M19" s="93">
        <v>26</v>
      </c>
      <c r="N19" s="93">
        <v>24</v>
      </c>
      <c r="O19" s="93">
        <v>21</v>
      </c>
      <c r="P19" s="93">
        <v>21</v>
      </c>
      <c r="Q19" s="93">
        <v>16</v>
      </c>
      <c r="R19" s="93">
        <v>12</v>
      </c>
      <c r="S19" s="93">
        <v>17</v>
      </c>
      <c r="T19" s="93">
        <v>16</v>
      </c>
      <c r="U19" s="93">
        <v>14</v>
      </c>
      <c r="V19" s="93">
        <v>22</v>
      </c>
      <c r="W19" s="93">
        <v>20</v>
      </c>
      <c r="X19" s="93">
        <v>20</v>
      </c>
      <c r="Y19" s="93">
        <v>23</v>
      </c>
      <c r="Z19" s="93">
        <v>23</v>
      </c>
      <c r="AA19" s="93">
        <v>19</v>
      </c>
      <c r="AB19" s="93">
        <v>19</v>
      </c>
      <c r="AC19" s="93">
        <v>12</v>
      </c>
      <c r="AD19" s="93">
        <v>12</v>
      </c>
      <c r="AE19" s="93">
        <v>20</v>
      </c>
      <c r="AF19" s="93"/>
      <c r="AG19" s="49"/>
      <c r="AH19" s="49"/>
      <c r="AI19" s="49"/>
      <c r="AJ19" s="49"/>
      <c r="AK19" s="49"/>
    </row>
    <row r="20" spans="1:37" x14ac:dyDescent="0.25">
      <c r="A20" s="62" t="s">
        <v>125</v>
      </c>
      <c r="B20" s="93">
        <v>169</v>
      </c>
      <c r="C20" s="93">
        <v>172</v>
      </c>
      <c r="D20" s="93">
        <v>174</v>
      </c>
      <c r="E20" s="93">
        <v>139</v>
      </c>
      <c r="F20" s="93">
        <v>147</v>
      </c>
      <c r="G20" s="93">
        <v>157</v>
      </c>
      <c r="H20" s="93">
        <v>143</v>
      </c>
      <c r="I20" s="93">
        <v>126</v>
      </c>
      <c r="J20" s="93">
        <v>116</v>
      </c>
      <c r="K20" s="93">
        <v>117</v>
      </c>
      <c r="L20" s="93">
        <v>115</v>
      </c>
      <c r="M20" s="93">
        <v>118</v>
      </c>
      <c r="N20" s="93">
        <v>135</v>
      </c>
      <c r="O20" s="93">
        <v>139</v>
      </c>
      <c r="P20" s="93">
        <v>149</v>
      </c>
      <c r="Q20" s="93">
        <v>129</v>
      </c>
      <c r="R20" s="93">
        <v>108</v>
      </c>
      <c r="S20" s="93">
        <v>142</v>
      </c>
      <c r="T20" s="93">
        <v>129</v>
      </c>
      <c r="U20" s="93">
        <v>116</v>
      </c>
      <c r="V20" s="93">
        <v>107</v>
      </c>
      <c r="W20" s="93">
        <v>111</v>
      </c>
      <c r="X20" s="93">
        <v>111</v>
      </c>
      <c r="Y20" s="93">
        <v>132</v>
      </c>
      <c r="Z20" s="93">
        <v>148</v>
      </c>
      <c r="AA20" s="93">
        <v>125</v>
      </c>
      <c r="AB20" s="93">
        <v>119</v>
      </c>
      <c r="AC20" s="93">
        <v>98</v>
      </c>
      <c r="AD20" s="93">
        <v>91</v>
      </c>
      <c r="AE20" s="93">
        <v>109</v>
      </c>
      <c r="AF20" s="93"/>
      <c r="AG20" s="49"/>
      <c r="AH20" s="49"/>
      <c r="AI20" s="49"/>
      <c r="AJ20" s="49"/>
      <c r="AK20" s="49"/>
    </row>
    <row r="21" spans="1:37" x14ac:dyDescent="0.25">
      <c r="A21" s="62" t="s">
        <v>126</v>
      </c>
      <c r="B21" s="93">
        <v>221</v>
      </c>
      <c r="C21" s="93">
        <v>208</v>
      </c>
      <c r="D21" s="93">
        <v>206</v>
      </c>
      <c r="E21" s="93">
        <v>163</v>
      </c>
      <c r="F21" s="93">
        <v>146</v>
      </c>
      <c r="G21" s="93">
        <v>180</v>
      </c>
      <c r="H21" s="93">
        <v>166</v>
      </c>
      <c r="I21" s="93">
        <v>160</v>
      </c>
      <c r="J21" s="93">
        <v>145</v>
      </c>
      <c r="K21" s="93">
        <v>161</v>
      </c>
      <c r="L21" s="93">
        <v>189</v>
      </c>
      <c r="M21" s="93">
        <v>203</v>
      </c>
      <c r="N21" s="93">
        <v>259</v>
      </c>
      <c r="O21" s="93">
        <v>225</v>
      </c>
      <c r="P21" s="93">
        <v>216</v>
      </c>
      <c r="Q21" s="93">
        <v>168</v>
      </c>
      <c r="R21" s="93">
        <v>141</v>
      </c>
      <c r="S21" s="93">
        <v>181</v>
      </c>
      <c r="T21" s="93">
        <v>172</v>
      </c>
      <c r="U21" s="93">
        <v>166</v>
      </c>
      <c r="V21" s="93">
        <v>149</v>
      </c>
      <c r="W21" s="93">
        <v>158</v>
      </c>
      <c r="X21" s="93">
        <v>174</v>
      </c>
      <c r="Y21" s="93">
        <v>184</v>
      </c>
      <c r="Z21" s="93">
        <v>226</v>
      </c>
      <c r="AA21" s="93">
        <v>204</v>
      </c>
      <c r="AB21" s="93">
        <v>175</v>
      </c>
      <c r="AC21" s="93">
        <v>159</v>
      </c>
      <c r="AD21" s="93">
        <v>129</v>
      </c>
      <c r="AE21" s="93">
        <v>144</v>
      </c>
      <c r="AF21" s="93"/>
      <c r="AG21" s="49"/>
      <c r="AH21" s="49"/>
      <c r="AI21" s="49"/>
      <c r="AJ21" s="49"/>
      <c r="AK21" s="49"/>
    </row>
    <row r="22" spans="1:37" x14ac:dyDescent="0.25">
      <c r="A22" s="62" t="s">
        <v>127</v>
      </c>
      <c r="B22" s="93">
        <v>64</v>
      </c>
      <c r="C22" s="93">
        <v>54</v>
      </c>
      <c r="D22" s="93">
        <v>55</v>
      </c>
      <c r="E22" s="93">
        <v>46</v>
      </c>
      <c r="F22" s="93">
        <v>42</v>
      </c>
      <c r="G22" s="93">
        <v>49</v>
      </c>
      <c r="H22" s="93">
        <v>42</v>
      </c>
      <c r="I22" s="93">
        <v>38</v>
      </c>
      <c r="J22" s="93">
        <v>36</v>
      </c>
      <c r="K22" s="93">
        <v>37</v>
      </c>
      <c r="L22" s="93">
        <v>38</v>
      </c>
      <c r="M22" s="93">
        <v>41</v>
      </c>
      <c r="N22" s="93">
        <v>44</v>
      </c>
      <c r="O22" s="93">
        <v>39</v>
      </c>
      <c r="P22" s="93">
        <v>39</v>
      </c>
      <c r="Q22" s="93">
        <v>27</v>
      </c>
      <c r="R22" s="93">
        <v>24</v>
      </c>
      <c r="S22" s="93">
        <v>28</v>
      </c>
      <c r="T22" s="93">
        <v>28</v>
      </c>
      <c r="U22" s="93">
        <v>29</v>
      </c>
      <c r="V22" s="93">
        <v>28</v>
      </c>
      <c r="W22" s="93">
        <v>33</v>
      </c>
      <c r="X22" s="93">
        <v>30</v>
      </c>
      <c r="Y22" s="93">
        <v>38</v>
      </c>
      <c r="Z22" s="93">
        <v>42</v>
      </c>
      <c r="AA22" s="93">
        <v>36</v>
      </c>
      <c r="AB22" s="93">
        <v>37</v>
      </c>
      <c r="AC22" s="93">
        <v>26</v>
      </c>
      <c r="AD22" s="93">
        <v>22</v>
      </c>
      <c r="AE22" s="93">
        <v>25</v>
      </c>
      <c r="AF22" s="93"/>
      <c r="AG22" s="49"/>
      <c r="AH22" s="49"/>
      <c r="AI22" s="49"/>
      <c r="AJ22" s="49"/>
      <c r="AK22" s="49"/>
    </row>
    <row r="23" spans="1:37" x14ac:dyDescent="0.25">
      <c r="A23" s="62" t="s">
        <v>128</v>
      </c>
      <c r="B23" s="93">
        <v>350</v>
      </c>
      <c r="C23" s="93">
        <v>326</v>
      </c>
      <c r="D23" s="93">
        <v>284</v>
      </c>
      <c r="E23" s="93">
        <v>212</v>
      </c>
      <c r="F23" s="93">
        <v>169</v>
      </c>
      <c r="G23" s="93">
        <v>192</v>
      </c>
      <c r="H23" s="93">
        <v>183</v>
      </c>
      <c r="I23" s="93">
        <v>168</v>
      </c>
      <c r="J23" s="93">
        <v>169</v>
      </c>
      <c r="K23" s="93">
        <v>181</v>
      </c>
      <c r="L23" s="93">
        <v>221</v>
      </c>
      <c r="M23" s="93">
        <v>261</v>
      </c>
      <c r="N23" s="93">
        <v>328</v>
      </c>
      <c r="O23" s="93">
        <v>305</v>
      </c>
      <c r="P23" s="93">
        <v>301</v>
      </c>
      <c r="Q23" s="93">
        <v>226</v>
      </c>
      <c r="R23" s="93">
        <v>156</v>
      </c>
      <c r="S23" s="93">
        <v>186</v>
      </c>
      <c r="T23" s="93">
        <v>166</v>
      </c>
      <c r="U23" s="93">
        <v>162</v>
      </c>
      <c r="V23" s="93">
        <v>154</v>
      </c>
      <c r="W23" s="93">
        <v>168</v>
      </c>
      <c r="X23" s="93">
        <v>191</v>
      </c>
      <c r="Y23" s="93">
        <v>236</v>
      </c>
      <c r="Z23" s="93">
        <v>317</v>
      </c>
      <c r="AA23" s="93">
        <v>283</v>
      </c>
      <c r="AB23" s="93">
        <v>259</v>
      </c>
      <c r="AC23" s="93">
        <v>169</v>
      </c>
      <c r="AD23" s="93">
        <v>132</v>
      </c>
      <c r="AE23" s="93">
        <v>149</v>
      </c>
      <c r="AF23" s="93"/>
      <c r="AG23" s="49"/>
      <c r="AH23" s="49"/>
      <c r="AI23" s="49"/>
      <c r="AJ23" s="49"/>
      <c r="AK23" s="49"/>
    </row>
    <row r="24" spans="1:37" x14ac:dyDescent="0.25">
      <c r="A24" s="62" t="s">
        <v>129</v>
      </c>
      <c r="B24" s="93">
        <v>3169</v>
      </c>
      <c r="C24" s="93">
        <v>3043</v>
      </c>
      <c r="D24" s="93">
        <v>3049</v>
      </c>
      <c r="E24" s="93">
        <v>2520</v>
      </c>
      <c r="F24" s="93">
        <v>2157</v>
      </c>
      <c r="G24" s="93">
        <v>2217</v>
      </c>
      <c r="H24" s="93">
        <v>1993</v>
      </c>
      <c r="I24" s="93">
        <v>1945</v>
      </c>
      <c r="J24" s="93">
        <v>1888</v>
      </c>
      <c r="K24" s="93">
        <v>2052</v>
      </c>
      <c r="L24" s="93">
        <v>2367</v>
      </c>
      <c r="M24" s="93">
        <v>2423</v>
      </c>
      <c r="N24" s="93">
        <v>3003</v>
      </c>
      <c r="O24" s="93">
        <v>2844</v>
      </c>
      <c r="P24" s="93">
        <v>2735</v>
      </c>
      <c r="Q24" s="93">
        <v>2399</v>
      </c>
      <c r="R24" s="93">
        <v>1967</v>
      </c>
      <c r="S24" s="93">
        <v>2131</v>
      </c>
      <c r="T24" s="93">
        <v>1892</v>
      </c>
      <c r="U24" s="93">
        <v>1871</v>
      </c>
      <c r="V24" s="93">
        <v>1839</v>
      </c>
      <c r="W24" s="93">
        <v>2017</v>
      </c>
      <c r="X24" s="93">
        <v>2258</v>
      </c>
      <c r="Y24" s="93">
        <v>2507</v>
      </c>
      <c r="Z24" s="93">
        <v>3186</v>
      </c>
      <c r="AA24" s="93">
        <v>2949</v>
      </c>
      <c r="AB24" s="93">
        <v>2792</v>
      </c>
      <c r="AC24" s="93">
        <v>2300</v>
      </c>
      <c r="AD24" s="93">
        <v>1794</v>
      </c>
      <c r="AE24" s="93">
        <v>1947</v>
      </c>
      <c r="AF24" s="93"/>
      <c r="AG24" s="49"/>
      <c r="AH24" s="49"/>
      <c r="AI24" s="49"/>
      <c r="AJ24" s="49"/>
      <c r="AK24" s="49"/>
    </row>
    <row r="25" spans="1:37" x14ac:dyDescent="0.25">
      <c r="A25" s="62" t="s">
        <v>130</v>
      </c>
      <c r="B25" s="93">
        <v>1937</v>
      </c>
      <c r="C25" s="93">
        <v>1809</v>
      </c>
      <c r="D25" s="93">
        <v>1838</v>
      </c>
      <c r="E25" s="93">
        <v>1626</v>
      </c>
      <c r="F25" s="93">
        <v>1769</v>
      </c>
      <c r="G25" s="93">
        <v>1701</v>
      </c>
      <c r="H25" s="93">
        <v>1586</v>
      </c>
      <c r="I25" s="93">
        <v>1458</v>
      </c>
      <c r="J25" s="93">
        <v>1489</v>
      </c>
      <c r="K25" s="93">
        <v>1838</v>
      </c>
      <c r="L25" s="93">
        <v>2050</v>
      </c>
      <c r="M25" s="93">
        <v>1835</v>
      </c>
      <c r="N25" s="93">
        <v>1921</v>
      </c>
      <c r="O25" s="93">
        <v>1815</v>
      </c>
      <c r="P25" s="93">
        <v>1811</v>
      </c>
      <c r="Q25" s="93">
        <v>1560</v>
      </c>
      <c r="R25" s="93">
        <v>1598</v>
      </c>
      <c r="S25" s="93">
        <v>1619</v>
      </c>
      <c r="T25" s="93">
        <v>1451</v>
      </c>
      <c r="U25" s="93">
        <v>1402</v>
      </c>
      <c r="V25" s="93">
        <v>1403</v>
      </c>
      <c r="W25" s="93">
        <v>1771</v>
      </c>
      <c r="X25" s="93">
        <v>1955</v>
      </c>
      <c r="Y25" s="93">
        <v>1787</v>
      </c>
      <c r="Z25" s="93">
        <v>2002</v>
      </c>
      <c r="AA25" s="93">
        <v>1637</v>
      </c>
      <c r="AB25" s="93">
        <v>1649</v>
      </c>
      <c r="AC25" s="93">
        <v>1363</v>
      </c>
      <c r="AD25" s="93">
        <v>1453</v>
      </c>
      <c r="AE25" s="93">
        <v>1412</v>
      </c>
      <c r="AF25" s="93"/>
      <c r="AG25" s="49"/>
      <c r="AH25" s="49"/>
      <c r="AI25" s="49"/>
      <c r="AJ25" s="49"/>
      <c r="AK25" s="49"/>
    </row>
    <row r="26" spans="1:37" x14ac:dyDescent="0.25">
      <c r="A26" s="62" t="s">
        <v>131</v>
      </c>
      <c r="B26" s="93">
        <v>28</v>
      </c>
      <c r="C26" s="93">
        <v>25</v>
      </c>
      <c r="D26" s="93">
        <v>28</v>
      </c>
      <c r="E26" s="93">
        <v>21</v>
      </c>
      <c r="F26" s="93">
        <v>17</v>
      </c>
      <c r="G26" s="93">
        <v>21</v>
      </c>
      <c r="H26" s="93">
        <v>23</v>
      </c>
      <c r="I26" s="93">
        <v>20</v>
      </c>
      <c r="J26" s="93">
        <v>14</v>
      </c>
      <c r="K26" s="93">
        <v>19</v>
      </c>
      <c r="L26" s="93">
        <v>17</v>
      </c>
      <c r="M26" s="93">
        <v>19</v>
      </c>
      <c r="N26" s="93">
        <v>22</v>
      </c>
      <c r="O26" s="93">
        <v>23</v>
      </c>
      <c r="P26" s="93">
        <v>23</v>
      </c>
      <c r="Q26" s="93">
        <v>16</v>
      </c>
      <c r="R26" s="93">
        <v>16</v>
      </c>
      <c r="S26" s="93">
        <v>23</v>
      </c>
      <c r="T26" s="93">
        <v>20</v>
      </c>
      <c r="U26" s="93">
        <v>19</v>
      </c>
      <c r="V26" s="93">
        <v>19</v>
      </c>
      <c r="W26" s="93">
        <v>21</v>
      </c>
      <c r="X26" s="93">
        <v>20</v>
      </c>
      <c r="Y26" s="93">
        <v>23</v>
      </c>
      <c r="Z26" s="93">
        <v>26</v>
      </c>
      <c r="AA26" s="93">
        <v>22</v>
      </c>
      <c r="AB26" s="93">
        <v>22</v>
      </c>
      <c r="AC26" s="93">
        <v>13</v>
      </c>
      <c r="AD26" s="93">
        <v>12</v>
      </c>
      <c r="AE26" s="93">
        <v>15</v>
      </c>
      <c r="AF26" s="93"/>
      <c r="AG26" s="49"/>
      <c r="AH26" s="49"/>
      <c r="AI26" s="49"/>
      <c r="AJ26" s="49"/>
      <c r="AK26" s="49"/>
    </row>
    <row r="27" spans="1:37" x14ac:dyDescent="0.25">
      <c r="A27" s="62" t="s">
        <v>132</v>
      </c>
      <c r="B27" s="93">
        <v>526</v>
      </c>
      <c r="C27" s="93">
        <v>499</v>
      </c>
      <c r="D27" s="93">
        <v>494</v>
      </c>
      <c r="E27" s="93">
        <v>444</v>
      </c>
      <c r="F27" s="93">
        <v>406</v>
      </c>
      <c r="G27" s="93">
        <v>540</v>
      </c>
      <c r="H27" s="93">
        <v>473</v>
      </c>
      <c r="I27" s="93">
        <v>459</v>
      </c>
      <c r="J27" s="93">
        <v>350</v>
      </c>
      <c r="K27" s="93">
        <v>368</v>
      </c>
      <c r="L27" s="93">
        <v>396</v>
      </c>
      <c r="M27" s="93">
        <v>390</v>
      </c>
      <c r="N27" s="93">
        <v>500</v>
      </c>
      <c r="O27" s="93">
        <v>471</v>
      </c>
      <c r="P27" s="93">
        <v>464</v>
      </c>
      <c r="Q27" s="93">
        <v>433</v>
      </c>
      <c r="R27" s="93">
        <v>437</v>
      </c>
      <c r="S27" s="93">
        <v>508</v>
      </c>
      <c r="T27" s="93">
        <v>478</v>
      </c>
      <c r="U27" s="93">
        <v>496</v>
      </c>
      <c r="V27" s="93">
        <v>359</v>
      </c>
      <c r="W27" s="93">
        <v>372</v>
      </c>
      <c r="X27" s="93">
        <v>406</v>
      </c>
      <c r="Y27" s="93">
        <v>419</v>
      </c>
      <c r="Z27" s="93">
        <v>580</v>
      </c>
      <c r="AA27" s="93">
        <v>537</v>
      </c>
      <c r="AB27" s="93">
        <v>479</v>
      </c>
      <c r="AC27" s="93">
        <v>406</v>
      </c>
      <c r="AD27" s="93">
        <v>336</v>
      </c>
      <c r="AE27" s="93">
        <v>440</v>
      </c>
      <c r="AF27" s="93"/>
      <c r="AG27" s="49"/>
      <c r="AH27" s="49"/>
      <c r="AI27" s="49"/>
      <c r="AJ27" s="49"/>
      <c r="AK27" s="49"/>
    </row>
    <row r="28" spans="1:37" x14ac:dyDescent="0.25">
      <c r="A28" s="62" t="s">
        <v>133</v>
      </c>
      <c r="B28" s="93">
        <v>25</v>
      </c>
      <c r="C28" s="93">
        <v>24</v>
      </c>
      <c r="D28" s="93">
        <v>22</v>
      </c>
      <c r="E28" s="93">
        <v>21</v>
      </c>
      <c r="F28" s="93">
        <v>15</v>
      </c>
      <c r="G28" s="93">
        <v>18</v>
      </c>
      <c r="H28" s="93">
        <v>14</v>
      </c>
      <c r="I28" s="93">
        <v>14</v>
      </c>
      <c r="J28" s="93">
        <v>14</v>
      </c>
      <c r="K28" s="93">
        <v>16</v>
      </c>
      <c r="L28" s="93">
        <v>17</v>
      </c>
      <c r="M28" s="93">
        <v>22</v>
      </c>
      <c r="N28" s="93">
        <v>22</v>
      </c>
      <c r="O28" s="93">
        <v>24</v>
      </c>
      <c r="P28" s="93">
        <v>19</v>
      </c>
      <c r="Q28" s="93">
        <v>14</v>
      </c>
      <c r="R28" s="93">
        <v>15</v>
      </c>
      <c r="S28" s="93">
        <v>18</v>
      </c>
      <c r="T28" s="93">
        <v>16</v>
      </c>
      <c r="U28" s="93">
        <v>16</v>
      </c>
      <c r="V28" s="93">
        <v>14</v>
      </c>
      <c r="W28" s="93">
        <v>15</v>
      </c>
      <c r="X28" s="93">
        <v>17</v>
      </c>
      <c r="Y28" s="93">
        <v>18</v>
      </c>
      <c r="Z28" s="93">
        <v>26</v>
      </c>
      <c r="AA28" s="93">
        <v>22</v>
      </c>
      <c r="AB28" s="93">
        <v>18</v>
      </c>
      <c r="AC28" s="93">
        <v>15</v>
      </c>
      <c r="AD28" s="93">
        <v>13</v>
      </c>
      <c r="AE28" s="93">
        <v>13</v>
      </c>
      <c r="AF28" s="93"/>
      <c r="AG28" s="49"/>
      <c r="AH28" s="49"/>
      <c r="AI28" s="49"/>
      <c r="AJ28" s="49"/>
      <c r="AK28" s="49"/>
    </row>
    <row r="29" spans="1:37" x14ac:dyDescent="0.25">
      <c r="A29" s="62" t="s">
        <v>134</v>
      </c>
      <c r="B29" s="93">
        <v>131</v>
      </c>
      <c r="C29" s="93">
        <v>108</v>
      </c>
      <c r="D29" s="93">
        <v>124</v>
      </c>
      <c r="E29" s="93">
        <v>102</v>
      </c>
      <c r="F29" s="93">
        <v>85</v>
      </c>
      <c r="G29" s="93">
        <v>88</v>
      </c>
      <c r="H29" s="93">
        <v>80</v>
      </c>
      <c r="I29" s="93">
        <v>82</v>
      </c>
      <c r="J29" s="93">
        <v>74</v>
      </c>
      <c r="K29" s="93">
        <v>73</v>
      </c>
      <c r="L29" s="93">
        <v>84</v>
      </c>
      <c r="M29" s="93">
        <v>81</v>
      </c>
      <c r="N29" s="93">
        <v>133</v>
      </c>
      <c r="O29" s="93">
        <v>119</v>
      </c>
      <c r="P29" s="93">
        <v>110</v>
      </c>
      <c r="Q29" s="93">
        <v>100</v>
      </c>
      <c r="R29" s="93">
        <v>80</v>
      </c>
      <c r="S29" s="93">
        <v>84</v>
      </c>
      <c r="T29" s="93">
        <v>72</v>
      </c>
      <c r="U29" s="93">
        <v>70</v>
      </c>
      <c r="V29" s="93">
        <v>74</v>
      </c>
      <c r="W29" s="93">
        <v>75</v>
      </c>
      <c r="X29" s="93">
        <v>76</v>
      </c>
      <c r="Y29" s="93">
        <v>83</v>
      </c>
      <c r="Z29" s="93">
        <v>152</v>
      </c>
      <c r="AA29" s="93">
        <v>148</v>
      </c>
      <c r="AB29" s="93">
        <v>107</v>
      </c>
      <c r="AC29" s="93">
        <v>106</v>
      </c>
      <c r="AD29" s="93">
        <v>76</v>
      </c>
      <c r="AE29" s="93">
        <v>73</v>
      </c>
      <c r="AF29" s="93"/>
      <c r="AG29" s="49"/>
      <c r="AH29" s="49"/>
      <c r="AI29" s="49"/>
      <c r="AJ29" s="49"/>
      <c r="AK29" s="49"/>
    </row>
    <row r="30" spans="1:37" x14ac:dyDescent="0.25">
      <c r="A30" s="62" t="s">
        <v>135</v>
      </c>
      <c r="B30" s="93">
        <v>1276</v>
      </c>
      <c r="C30" s="93">
        <v>1140</v>
      </c>
      <c r="D30" s="93">
        <v>1118</v>
      </c>
      <c r="E30" s="93">
        <v>940</v>
      </c>
      <c r="F30" s="93">
        <v>874</v>
      </c>
      <c r="G30" s="93">
        <v>1089</v>
      </c>
      <c r="H30" s="93">
        <v>1017</v>
      </c>
      <c r="I30" s="93">
        <v>984</v>
      </c>
      <c r="J30" s="93">
        <v>957</v>
      </c>
      <c r="K30" s="93">
        <v>936</v>
      </c>
      <c r="L30" s="93">
        <v>1029</v>
      </c>
      <c r="M30" s="93">
        <v>1005</v>
      </c>
      <c r="N30" s="93">
        <v>1197</v>
      </c>
      <c r="O30" s="93">
        <v>1176</v>
      </c>
      <c r="P30" s="93">
        <v>1145</v>
      </c>
      <c r="Q30" s="93">
        <v>894</v>
      </c>
      <c r="R30" s="93">
        <v>792</v>
      </c>
      <c r="S30" s="93">
        <v>1018</v>
      </c>
      <c r="T30" s="93">
        <v>944</v>
      </c>
      <c r="U30" s="93">
        <v>970</v>
      </c>
      <c r="V30" s="93">
        <v>954</v>
      </c>
      <c r="W30" s="93">
        <v>959</v>
      </c>
      <c r="X30" s="93">
        <v>979</v>
      </c>
      <c r="Y30" s="93">
        <v>1056</v>
      </c>
      <c r="Z30" s="93">
        <v>1241</v>
      </c>
      <c r="AA30" s="93">
        <v>1176</v>
      </c>
      <c r="AB30" s="93">
        <v>1089</v>
      </c>
      <c r="AC30" s="93">
        <v>834</v>
      </c>
      <c r="AD30" s="93">
        <v>782</v>
      </c>
      <c r="AE30" s="93">
        <v>933</v>
      </c>
      <c r="AF30" s="93"/>
      <c r="AG30" s="49"/>
      <c r="AH30" s="49"/>
      <c r="AI30" s="49"/>
      <c r="AJ30" s="49"/>
      <c r="AK30" s="49"/>
    </row>
    <row r="31" spans="1:37" x14ac:dyDescent="0.25">
      <c r="A31" s="62" t="s">
        <v>136</v>
      </c>
      <c r="B31" s="93">
        <v>1776</v>
      </c>
      <c r="C31" s="93">
        <v>1551</v>
      </c>
      <c r="D31" s="93">
        <v>1518</v>
      </c>
      <c r="E31" s="93">
        <v>1250</v>
      </c>
      <c r="F31" s="93">
        <v>1166</v>
      </c>
      <c r="G31" s="93">
        <v>1448</v>
      </c>
      <c r="H31" s="93">
        <v>1325</v>
      </c>
      <c r="I31" s="93">
        <v>1297</v>
      </c>
      <c r="J31" s="93">
        <v>1269</v>
      </c>
      <c r="K31" s="93">
        <v>1267</v>
      </c>
      <c r="L31" s="93">
        <v>1405</v>
      </c>
      <c r="M31" s="93">
        <v>1391</v>
      </c>
      <c r="N31" s="93">
        <v>1703</v>
      </c>
      <c r="O31" s="93">
        <v>1660</v>
      </c>
      <c r="P31" s="93">
        <v>1594</v>
      </c>
      <c r="Q31" s="93">
        <v>1231</v>
      </c>
      <c r="R31" s="93">
        <v>1075</v>
      </c>
      <c r="S31" s="93">
        <v>1370</v>
      </c>
      <c r="T31" s="93">
        <v>1257</v>
      </c>
      <c r="U31" s="93">
        <v>1271</v>
      </c>
      <c r="V31" s="93">
        <v>1248</v>
      </c>
      <c r="W31" s="93">
        <v>1249</v>
      </c>
      <c r="X31" s="93">
        <v>1281</v>
      </c>
      <c r="Y31" s="93">
        <v>1404</v>
      </c>
      <c r="Z31" s="93">
        <v>1701</v>
      </c>
      <c r="AA31" s="93">
        <v>1644</v>
      </c>
      <c r="AB31" s="93">
        <v>1522</v>
      </c>
      <c r="AC31" s="93">
        <v>1159</v>
      </c>
      <c r="AD31" s="93">
        <v>1045</v>
      </c>
      <c r="AE31" s="93">
        <v>1240</v>
      </c>
      <c r="AF31" s="93"/>
      <c r="AG31" s="49"/>
      <c r="AH31" s="49"/>
      <c r="AI31" s="49"/>
      <c r="AJ31" s="49"/>
      <c r="AK31" s="49"/>
    </row>
    <row r="32" spans="1:37" x14ac:dyDescent="0.25">
      <c r="A32" s="62" t="s">
        <v>137</v>
      </c>
      <c r="B32" s="93">
        <v>627</v>
      </c>
      <c r="C32" s="93">
        <v>568</v>
      </c>
      <c r="D32" s="93">
        <v>551</v>
      </c>
      <c r="E32" s="93">
        <v>449</v>
      </c>
      <c r="F32" s="93">
        <v>420</v>
      </c>
      <c r="G32" s="93">
        <v>531</v>
      </c>
      <c r="H32" s="93">
        <v>520</v>
      </c>
      <c r="I32" s="93">
        <v>504</v>
      </c>
      <c r="J32" s="93">
        <v>498</v>
      </c>
      <c r="K32" s="93">
        <v>506</v>
      </c>
      <c r="L32" s="93">
        <v>503</v>
      </c>
      <c r="M32" s="93">
        <v>522</v>
      </c>
      <c r="N32" s="93">
        <v>665</v>
      </c>
      <c r="O32" s="93">
        <v>617</v>
      </c>
      <c r="P32" s="93">
        <v>601</v>
      </c>
      <c r="Q32" s="93">
        <v>440</v>
      </c>
      <c r="R32" s="93">
        <v>435</v>
      </c>
      <c r="S32" s="93">
        <v>580</v>
      </c>
      <c r="T32" s="93">
        <v>511</v>
      </c>
      <c r="U32" s="93">
        <v>515</v>
      </c>
      <c r="V32" s="93">
        <v>509</v>
      </c>
      <c r="W32" s="93">
        <v>520</v>
      </c>
      <c r="X32" s="93">
        <v>531</v>
      </c>
      <c r="Y32" s="93">
        <v>524</v>
      </c>
      <c r="Z32" s="93">
        <v>645</v>
      </c>
      <c r="AA32" s="93">
        <v>566</v>
      </c>
      <c r="AB32" s="93">
        <v>543</v>
      </c>
      <c r="AC32" s="93">
        <v>416</v>
      </c>
      <c r="AD32" s="93">
        <v>399</v>
      </c>
      <c r="AE32" s="93">
        <v>490</v>
      </c>
      <c r="AF32" s="93"/>
      <c r="AG32" s="49"/>
      <c r="AH32" s="49"/>
      <c r="AI32" s="49"/>
      <c r="AJ32" s="49"/>
      <c r="AK32" s="49"/>
    </row>
    <row r="33" spans="1:37" x14ac:dyDescent="0.25">
      <c r="A33" s="62" t="s">
        <v>138</v>
      </c>
      <c r="B33" s="93">
        <v>1837</v>
      </c>
      <c r="C33" s="93">
        <v>1731</v>
      </c>
      <c r="D33" s="93">
        <v>1617</v>
      </c>
      <c r="E33" s="93">
        <v>1309</v>
      </c>
      <c r="F33" s="93">
        <v>1181</v>
      </c>
      <c r="G33" s="93">
        <v>1435</v>
      </c>
      <c r="H33" s="93">
        <v>1351</v>
      </c>
      <c r="I33" s="93">
        <v>1324</v>
      </c>
      <c r="J33" s="93">
        <v>1263</v>
      </c>
      <c r="K33" s="93">
        <v>1301</v>
      </c>
      <c r="L33" s="93">
        <v>1351</v>
      </c>
      <c r="M33" s="93">
        <v>1436</v>
      </c>
      <c r="N33" s="93">
        <v>1775</v>
      </c>
      <c r="O33" s="93">
        <v>1668</v>
      </c>
      <c r="P33" s="93">
        <v>1648</v>
      </c>
      <c r="Q33" s="93">
        <v>1262</v>
      </c>
      <c r="R33" s="93">
        <v>1116</v>
      </c>
      <c r="S33" s="93">
        <v>1423</v>
      </c>
      <c r="T33" s="93">
        <v>1289</v>
      </c>
      <c r="U33" s="93">
        <v>1326</v>
      </c>
      <c r="V33" s="93">
        <v>1205</v>
      </c>
      <c r="W33" s="93">
        <v>1273</v>
      </c>
      <c r="X33" s="93">
        <v>1313</v>
      </c>
      <c r="Y33" s="93">
        <v>1424</v>
      </c>
      <c r="Z33" s="93">
        <v>1825</v>
      </c>
      <c r="AA33" s="93">
        <v>1549</v>
      </c>
      <c r="AB33" s="93">
        <v>1484</v>
      </c>
      <c r="AC33" s="93">
        <v>1101</v>
      </c>
      <c r="AD33" s="93">
        <v>945</v>
      </c>
      <c r="AE33" s="93">
        <v>1187</v>
      </c>
      <c r="AF33" s="93"/>
      <c r="AG33" s="49"/>
      <c r="AH33" s="49"/>
      <c r="AI33" s="49"/>
      <c r="AJ33" s="49"/>
      <c r="AK33" s="49"/>
    </row>
    <row r="34" spans="1:37" x14ac:dyDescent="0.25">
      <c r="A34" s="62" t="s">
        <v>139</v>
      </c>
      <c r="B34" s="93">
        <v>350</v>
      </c>
      <c r="C34" s="93">
        <v>310</v>
      </c>
      <c r="D34" s="93">
        <v>316</v>
      </c>
      <c r="E34" s="93">
        <v>264</v>
      </c>
      <c r="F34" s="93">
        <v>240</v>
      </c>
      <c r="G34" s="93">
        <v>310</v>
      </c>
      <c r="H34" s="93">
        <v>298</v>
      </c>
      <c r="I34" s="93">
        <v>301</v>
      </c>
      <c r="J34" s="93">
        <v>255</v>
      </c>
      <c r="K34" s="93">
        <v>269</v>
      </c>
      <c r="L34" s="93">
        <v>279</v>
      </c>
      <c r="M34" s="93">
        <v>263</v>
      </c>
      <c r="N34" s="93">
        <v>291</v>
      </c>
      <c r="O34" s="93">
        <v>286</v>
      </c>
      <c r="P34" s="93">
        <v>291</v>
      </c>
      <c r="Q34" s="93">
        <v>262</v>
      </c>
      <c r="R34" s="93">
        <v>231</v>
      </c>
      <c r="S34" s="93">
        <v>293</v>
      </c>
      <c r="T34" s="93">
        <v>281</v>
      </c>
      <c r="U34" s="93">
        <v>284</v>
      </c>
      <c r="V34" s="93">
        <v>252</v>
      </c>
      <c r="W34" s="93">
        <v>266</v>
      </c>
      <c r="X34" s="93">
        <v>267</v>
      </c>
      <c r="Y34" s="93">
        <v>281</v>
      </c>
      <c r="Z34" s="93">
        <v>346</v>
      </c>
      <c r="AA34" s="93">
        <v>323</v>
      </c>
      <c r="AB34" s="93">
        <v>293</v>
      </c>
      <c r="AC34" s="93">
        <v>253</v>
      </c>
      <c r="AD34" s="93">
        <v>214</v>
      </c>
      <c r="AE34" s="93">
        <v>289</v>
      </c>
      <c r="AF34" s="93"/>
      <c r="AG34" s="49"/>
      <c r="AH34" s="49"/>
      <c r="AI34" s="49"/>
      <c r="AJ34" s="49"/>
      <c r="AK34" s="49"/>
    </row>
    <row r="35" spans="1:37" x14ac:dyDescent="0.25">
      <c r="A35" s="62" t="s">
        <v>140</v>
      </c>
      <c r="B35" s="93">
        <v>299</v>
      </c>
      <c r="C35" s="93">
        <v>297</v>
      </c>
      <c r="D35" s="93">
        <v>268</v>
      </c>
      <c r="E35" s="93">
        <v>228</v>
      </c>
      <c r="F35" s="93">
        <v>212</v>
      </c>
      <c r="G35" s="93">
        <v>249</v>
      </c>
      <c r="H35" s="93">
        <v>212</v>
      </c>
      <c r="I35" s="93">
        <v>205</v>
      </c>
      <c r="J35" s="93">
        <v>207</v>
      </c>
      <c r="K35" s="93">
        <v>204</v>
      </c>
      <c r="L35" s="93">
        <v>231</v>
      </c>
      <c r="M35" s="93">
        <v>230</v>
      </c>
      <c r="N35" s="93">
        <v>269</v>
      </c>
      <c r="O35" s="93">
        <v>259</v>
      </c>
      <c r="P35" s="93">
        <v>259</v>
      </c>
      <c r="Q35" s="93">
        <v>210</v>
      </c>
      <c r="R35" s="93">
        <v>176</v>
      </c>
      <c r="S35" s="93">
        <v>208</v>
      </c>
      <c r="T35" s="93">
        <v>190</v>
      </c>
      <c r="U35" s="93">
        <v>200</v>
      </c>
      <c r="V35" s="93">
        <v>191</v>
      </c>
      <c r="W35" s="93">
        <v>200</v>
      </c>
      <c r="X35" s="93">
        <v>206</v>
      </c>
      <c r="Y35" s="93">
        <v>222</v>
      </c>
      <c r="Z35" s="93">
        <v>284</v>
      </c>
      <c r="AA35" s="93">
        <v>245</v>
      </c>
      <c r="AB35" s="93">
        <v>232</v>
      </c>
      <c r="AC35" s="93">
        <v>171</v>
      </c>
      <c r="AD35" s="93">
        <v>135</v>
      </c>
      <c r="AE35" s="93">
        <v>165</v>
      </c>
      <c r="AF35" s="93"/>
      <c r="AG35" s="49"/>
      <c r="AH35" s="49"/>
      <c r="AI35" s="49"/>
      <c r="AJ35" s="49"/>
      <c r="AK35" s="49"/>
    </row>
    <row r="36" spans="1:37" x14ac:dyDescent="0.25">
      <c r="A36" s="62" t="s">
        <v>141</v>
      </c>
      <c r="B36" s="93">
        <v>45</v>
      </c>
      <c r="C36" s="93">
        <v>32</v>
      </c>
      <c r="D36" s="93">
        <v>37</v>
      </c>
      <c r="E36" s="93">
        <v>32</v>
      </c>
      <c r="F36" s="93">
        <v>28</v>
      </c>
      <c r="G36" s="93">
        <v>33</v>
      </c>
      <c r="H36" s="93">
        <v>31</v>
      </c>
      <c r="I36" s="93">
        <v>31</v>
      </c>
      <c r="J36" s="93">
        <v>29</v>
      </c>
      <c r="K36" s="93">
        <v>30</v>
      </c>
      <c r="L36" s="93">
        <v>36</v>
      </c>
      <c r="M36" s="93">
        <v>34</v>
      </c>
      <c r="N36" s="93">
        <v>48</v>
      </c>
      <c r="O36" s="93">
        <v>46</v>
      </c>
      <c r="P36" s="93">
        <v>38</v>
      </c>
      <c r="Q36" s="93">
        <v>26</v>
      </c>
      <c r="R36" s="93">
        <v>20</v>
      </c>
      <c r="S36" s="93">
        <v>23</v>
      </c>
      <c r="T36" s="93">
        <v>21</v>
      </c>
      <c r="U36" s="93">
        <v>21</v>
      </c>
      <c r="V36" s="93">
        <v>24</v>
      </c>
      <c r="W36" s="93">
        <v>30</v>
      </c>
      <c r="X36" s="93">
        <v>30</v>
      </c>
      <c r="Y36" s="93">
        <v>39</v>
      </c>
      <c r="Z36" s="93">
        <v>50</v>
      </c>
      <c r="AA36" s="93">
        <v>51</v>
      </c>
      <c r="AB36" s="93">
        <v>35</v>
      </c>
      <c r="AC36" s="93">
        <v>25</v>
      </c>
      <c r="AD36" s="93">
        <v>19</v>
      </c>
      <c r="AE36" s="93">
        <v>25</v>
      </c>
      <c r="AF36" s="93"/>
      <c r="AG36" s="49"/>
      <c r="AH36" s="49"/>
      <c r="AI36" s="49"/>
      <c r="AJ36" s="49"/>
      <c r="AK36" s="49"/>
    </row>
    <row r="37" spans="1:37" x14ac:dyDescent="0.25">
      <c r="A37" s="62" t="s">
        <v>142</v>
      </c>
      <c r="B37" s="93">
        <v>3169</v>
      </c>
      <c r="C37" s="93">
        <v>3043</v>
      </c>
      <c r="D37" s="93">
        <v>3049</v>
      </c>
      <c r="E37" s="93">
        <v>2520</v>
      </c>
      <c r="F37" s="93">
        <v>2157</v>
      </c>
      <c r="G37" s="93">
        <v>2217</v>
      </c>
      <c r="H37" s="93">
        <v>1993</v>
      </c>
      <c r="I37" s="93">
        <v>1945</v>
      </c>
      <c r="J37" s="93">
        <v>1888</v>
      </c>
      <c r="K37" s="93">
        <v>2052</v>
      </c>
      <c r="L37" s="93">
        <v>2367</v>
      </c>
      <c r="M37" s="93">
        <v>2423</v>
      </c>
      <c r="N37" s="93">
        <v>3003</v>
      </c>
      <c r="O37" s="93">
        <v>2844</v>
      </c>
      <c r="P37" s="93">
        <v>2735</v>
      </c>
      <c r="Q37" s="93">
        <v>2399</v>
      </c>
      <c r="R37" s="93">
        <v>1967</v>
      </c>
      <c r="S37" s="93">
        <v>2131</v>
      </c>
      <c r="T37" s="93">
        <v>1892</v>
      </c>
      <c r="U37" s="93">
        <v>1871</v>
      </c>
      <c r="V37" s="93">
        <v>1839</v>
      </c>
      <c r="W37" s="93">
        <v>2017</v>
      </c>
      <c r="X37" s="93">
        <v>2258</v>
      </c>
      <c r="Y37" s="93">
        <v>2507</v>
      </c>
      <c r="Z37" s="93">
        <v>3186</v>
      </c>
      <c r="AA37" s="93">
        <v>2949</v>
      </c>
      <c r="AB37" s="93">
        <v>2792</v>
      </c>
      <c r="AC37" s="93">
        <v>2300</v>
      </c>
      <c r="AD37" s="93">
        <v>1794</v>
      </c>
      <c r="AE37" s="93">
        <v>1947</v>
      </c>
      <c r="AF37" s="93"/>
      <c r="AG37" s="49"/>
      <c r="AH37" s="49"/>
      <c r="AI37" s="49"/>
      <c r="AJ37" s="49"/>
      <c r="AK37" s="49"/>
    </row>
    <row r="38" spans="1:37" x14ac:dyDescent="0.25">
      <c r="A38" s="62" t="s">
        <v>143</v>
      </c>
      <c r="B38" s="93">
        <v>756</v>
      </c>
      <c r="C38" s="93">
        <v>711</v>
      </c>
      <c r="D38" s="93">
        <v>658</v>
      </c>
      <c r="E38" s="93">
        <v>547</v>
      </c>
      <c r="F38" s="93">
        <v>464</v>
      </c>
      <c r="G38" s="93">
        <v>567</v>
      </c>
      <c r="H38" s="93">
        <v>539</v>
      </c>
      <c r="I38" s="93">
        <v>551</v>
      </c>
      <c r="J38" s="93">
        <v>487</v>
      </c>
      <c r="K38" s="93">
        <v>502</v>
      </c>
      <c r="L38" s="93">
        <v>541</v>
      </c>
      <c r="M38" s="93">
        <v>574</v>
      </c>
      <c r="N38" s="93">
        <v>741</v>
      </c>
      <c r="O38" s="93">
        <v>699</v>
      </c>
      <c r="P38" s="93">
        <v>633</v>
      </c>
      <c r="Q38" s="93">
        <v>521</v>
      </c>
      <c r="R38" s="93">
        <v>434</v>
      </c>
      <c r="S38" s="93">
        <v>550</v>
      </c>
      <c r="T38" s="93">
        <v>557</v>
      </c>
      <c r="U38" s="93">
        <v>526</v>
      </c>
      <c r="V38" s="93">
        <v>475</v>
      </c>
      <c r="W38" s="93">
        <v>495</v>
      </c>
      <c r="X38" s="93">
        <v>537</v>
      </c>
      <c r="Y38" s="93">
        <v>589</v>
      </c>
      <c r="Z38" s="93">
        <v>771</v>
      </c>
      <c r="AA38" s="93">
        <v>700</v>
      </c>
      <c r="AB38" s="93">
        <v>643</v>
      </c>
      <c r="AC38" s="93">
        <v>519</v>
      </c>
      <c r="AD38" s="93">
        <v>448</v>
      </c>
      <c r="AE38" s="93">
        <v>520</v>
      </c>
      <c r="AF38" s="93"/>
      <c r="AG38" s="49"/>
      <c r="AH38" s="49"/>
      <c r="AI38" s="49"/>
      <c r="AJ38" s="49"/>
      <c r="AK38" s="49"/>
    </row>
    <row r="39" spans="1:37" x14ac:dyDescent="0.25">
      <c r="A39" s="62" t="s">
        <v>144</v>
      </c>
      <c r="B39" s="93">
        <v>1538</v>
      </c>
      <c r="C39" s="93">
        <v>1434</v>
      </c>
      <c r="D39" s="93">
        <v>1349</v>
      </c>
      <c r="E39" s="93">
        <v>1081</v>
      </c>
      <c r="F39" s="93">
        <v>969</v>
      </c>
      <c r="G39" s="93">
        <v>1186</v>
      </c>
      <c r="H39" s="93">
        <v>1139</v>
      </c>
      <c r="I39" s="93">
        <v>1119</v>
      </c>
      <c r="J39" s="93">
        <v>1056</v>
      </c>
      <c r="K39" s="93">
        <v>1097</v>
      </c>
      <c r="L39" s="93">
        <v>1120</v>
      </c>
      <c r="M39" s="93">
        <v>1206</v>
      </c>
      <c r="N39" s="93">
        <v>1506</v>
      </c>
      <c r="O39" s="93">
        <v>1409</v>
      </c>
      <c r="P39" s="93">
        <v>1389</v>
      </c>
      <c r="Q39" s="93">
        <v>1052</v>
      </c>
      <c r="R39" s="93">
        <v>940</v>
      </c>
      <c r="S39" s="93">
        <v>1215</v>
      </c>
      <c r="T39" s="93">
        <v>1099</v>
      </c>
      <c r="U39" s="93">
        <v>1126</v>
      </c>
      <c r="V39" s="93">
        <v>1014</v>
      </c>
      <c r="W39" s="93">
        <v>1073</v>
      </c>
      <c r="X39" s="93">
        <v>1107</v>
      </c>
      <c r="Y39" s="93">
        <v>1202</v>
      </c>
      <c r="Z39" s="93">
        <v>1541</v>
      </c>
      <c r="AA39" s="93">
        <v>1304</v>
      </c>
      <c r="AB39" s="93">
        <v>1252</v>
      </c>
      <c r="AC39" s="93">
        <v>930</v>
      </c>
      <c r="AD39" s="93">
        <v>810</v>
      </c>
      <c r="AE39" s="93">
        <v>1022</v>
      </c>
      <c r="AF39" s="93"/>
      <c r="AG39" s="49"/>
      <c r="AH39" s="49"/>
      <c r="AI39" s="49"/>
      <c r="AJ39" s="49"/>
      <c r="AK39" s="49"/>
    </row>
    <row r="40" spans="1:37" x14ac:dyDescent="0.25">
      <c r="A40" s="62" t="s">
        <v>145</v>
      </c>
      <c r="B40" s="93">
        <v>37</v>
      </c>
      <c r="C40" s="93">
        <v>37</v>
      </c>
      <c r="D40" s="93">
        <v>38</v>
      </c>
      <c r="E40" s="93">
        <v>35</v>
      </c>
      <c r="F40" s="93">
        <v>25</v>
      </c>
      <c r="G40" s="93">
        <v>31</v>
      </c>
      <c r="H40" s="93">
        <v>26</v>
      </c>
      <c r="I40" s="93">
        <v>24</v>
      </c>
      <c r="J40" s="93">
        <v>25</v>
      </c>
      <c r="K40" s="93">
        <v>26</v>
      </c>
      <c r="L40" s="93">
        <v>23</v>
      </c>
      <c r="M40" s="93">
        <v>23</v>
      </c>
      <c r="N40" s="93">
        <v>24</v>
      </c>
      <c r="O40" s="93">
        <v>22</v>
      </c>
      <c r="P40" s="93">
        <v>22</v>
      </c>
      <c r="Q40" s="93">
        <v>21</v>
      </c>
      <c r="R40" s="93">
        <v>17</v>
      </c>
      <c r="S40" s="93">
        <v>27</v>
      </c>
      <c r="T40" s="93">
        <v>25</v>
      </c>
      <c r="U40" s="93">
        <v>25</v>
      </c>
      <c r="V40" s="93">
        <v>27</v>
      </c>
      <c r="W40" s="93">
        <v>27</v>
      </c>
      <c r="X40" s="93">
        <v>24</v>
      </c>
      <c r="Y40" s="93">
        <v>27</v>
      </c>
      <c r="Z40" s="93">
        <v>35</v>
      </c>
      <c r="AA40" s="93">
        <v>26</v>
      </c>
      <c r="AB40" s="93">
        <v>27</v>
      </c>
      <c r="AC40" s="93">
        <v>20</v>
      </c>
      <c r="AD40" s="93">
        <v>19</v>
      </c>
      <c r="AE40" s="93">
        <v>23</v>
      </c>
      <c r="AF40" s="93"/>
      <c r="AG40" s="49"/>
      <c r="AH40" s="49"/>
      <c r="AI40" s="49"/>
      <c r="AJ40" s="49"/>
      <c r="AK40" s="49"/>
    </row>
    <row r="41" spans="1:37" x14ac:dyDescent="0.25">
      <c r="A41" s="62" t="s">
        <v>146</v>
      </c>
      <c r="B41" s="93">
        <v>858</v>
      </c>
      <c r="C41" s="93">
        <v>816</v>
      </c>
      <c r="D41" s="93">
        <v>861</v>
      </c>
      <c r="E41" s="93">
        <v>747</v>
      </c>
      <c r="F41" s="93">
        <v>622</v>
      </c>
      <c r="G41" s="93">
        <v>628</v>
      </c>
      <c r="H41" s="93">
        <v>565</v>
      </c>
      <c r="I41" s="93">
        <v>551</v>
      </c>
      <c r="J41" s="93">
        <v>484</v>
      </c>
      <c r="K41" s="93">
        <v>487</v>
      </c>
      <c r="L41" s="93">
        <v>594</v>
      </c>
      <c r="M41" s="93">
        <v>627</v>
      </c>
      <c r="N41" s="93">
        <v>806</v>
      </c>
      <c r="O41" s="93">
        <v>777</v>
      </c>
      <c r="P41" s="93">
        <v>763</v>
      </c>
      <c r="Q41" s="93">
        <v>687</v>
      </c>
      <c r="R41" s="93">
        <v>544</v>
      </c>
      <c r="S41" s="93">
        <v>559</v>
      </c>
      <c r="T41" s="93">
        <v>501</v>
      </c>
      <c r="U41" s="93">
        <v>482</v>
      </c>
      <c r="V41" s="93">
        <v>428</v>
      </c>
      <c r="W41" s="93">
        <v>459</v>
      </c>
      <c r="X41" s="93">
        <v>519</v>
      </c>
      <c r="Y41" s="93">
        <v>613</v>
      </c>
      <c r="Z41" s="93">
        <v>890</v>
      </c>
      <c r="AA41" s="93">
        <v>751</v>
      </c>
      <c r="AB41" s="93">
        <v>706</v>
      </c>
      <c r="AC41" s="93">
        <v>602</v>
      </c>
      <c r="AD41" s="93">
        <v>445</v>
      </c>
      <c r="AE41" s="93">
        <v>482</v>
      </c>
      <c r="AF41" s="93"/>
      <c r="AG41" s="49"/>
      <c r="AH41" s="49"/>
      <c r="AI41" s="49"/>
      <c r="AJ41" s="49"/>
      <c r="AK41" s="49"/>
    </row>
    <row r="42" spans="1:37" x14ac:dyDescent="0.25">
      <c r="A42" s="62" t="s">
        <v>147</v>
      </c>
      <c r="B42" s="93">
        <v>215</v>
      </c>
      <c r="C42" s="93">
        <v>205</v>
      </c>
      <c r="D42" s="93">
        <v>186</v>
      </c>
      <c r="E42" s="93">
        <v>155</v>
      </c>
      <c r="F42" s="93">
        <v>142</v>
      </c>
      <c r="G42" s="93">
        <v>148</v>
      </c>
      <c r="H42" s="93">
        <v>145</v>
      </c>
      <c r="I42" s="93">
        <v>137</v>
      </c>
      <c r="J42" s="93">
        <v>137</v>
      </c>
      <c r="K42" s="93">
        <v>161</v>
      </c>
      <c r="L42" s="93">
        <v>188</v>
      </c>
      <c r="M42" s="93">
        <v>191</v>
      </c>
      <c r="N42" s="93">
        <v>239</v>
      </c>
      <c r="O42" s="93">
        <v>207</v>
      </c>
      <c r="P42" s="93">
        <v>187</v>
      </c>
      <c r="Q42" s="93">
        <v>142</v>
      </c>
      <c r="R42" s="93">
        <v>118</v>
      </c>
      <c r="S42" s="93">
        <v>143</v>
      </c>
      <c r="T42" s="93">
        <v>122</v>
      </c>
      <c r="U42" s="93">
        <v>122</v>
      </c>
      <c r="V42" s="93">
        <v>124</v>
      </c>
      <c r="W42" s="93">
        <v>141</v>
      </c>
      <c r="X42" s="93">
        <v>191</v>
      </c>
      <c r="Y42" s="93">
        <v>176</v>
      </c>
      <c r="Z42" s="93">
        <v>235</v>
      </c>
      <c r="AA42" s="93">
        <v>217</v>
      </c>
      <c r="AB42" s="93">
        <v>176</v>
      </c>
      <c r="AC42" s="93">
        <v>124</v>
      </c>
      <c r="AD42" s="93">
        <v>111</v>
      </c>
      <c r="AE42" s="93">
        <v>122</v>
      </c>
      <c r="AF42" s="93"/>
      <c r="AG42" s="49"/>
      <c r="AH42" s="49"/>
      <c r="AI42" s="49"/>
      <c r="AJ42" s="49"/>
      <c r="AK42" s="49"/>
    </row>
    <row r="43" spans="1:37" x14ac:dyDescent="0.25">
      <c r="A43" s="62" t="s">
        <v>148</v>
      </c>
      <c r="B43" s="93">
        <v>26</v>
      </c>
      <c r="C43" s="93">
        <v>21</v>
      </c>
      <c r="D43" s="93">
        <v>22</v>
      </c>
      <c r="E43" s="93">
        <v>21</v>
      </c>
      <c r="F43" s="93">
        <v>19</v>
      </c>
      <c r="G43" s="93">
        <v>21</v>
      </c>
      <c r="H43" s="93">
        <v>23</v>
      </c>
      <c r="I43" s="93">
        <v>21</v>
      </c>
      <c r="J43" s="93">
        <v>21</v>
      </c>
      <c r="K43" s="93">
        <v>21</v>
      </c>
      <c r="L43" s="93">
        <v>20</v>
      </c>
      <c r="M43" s="93">
        <v>21</v>
      </c>
      <c r="N43" s="93">
        <v>21</v>
      </c>
      <c r="O43" s="93">
        <v>17</v>
      </c>
      <c r="P43" s="93">
        <v>17</v>
      </c>
      <c r="Q43" s="93">
        <v>16</v>
      </c>
      <c r="R43" s="93">
        <v>14</v>
      </c>
      <c r="S43" s="93">
        <v>18</v>
      </c>
      <c r="T43" s="93">
        <v>19</v>
      </c>
      <c r="U43" s="93">
        <v>17</v>
      </c>
      <c r="V43" s="93">
        <v>20</v>
      </c>
      <c r="W43" s="93">
        <v>21</v>
      </c>
      <c r="X43" s="93">
        <v>20</v>
      </c>
      <c r="Y43" s="93">
        <v>20</v>
      </c>
      <c r="Z43" s="93">
        <v>22</v>
      </c>
      <c r="AA43" s="93">
        <v>15</v>
      </c>
      <c r="AB43" s="93">
        <v>18</v>
      </c>
      <c r="AC43" s="93">
        <v>15</v>
      </c>
      <c r="AD43" s="93">
        <v>14</v>
      </c>
      <c r="AE43" s="93">
        <v>19</v>
      </c>
      <c r="AF43" s="93"/>
      <c r="AG43" s="49"/>
      <c r="AH43" s="49"/>
      <c r="AI43" s="49"/>
      <c r="AJ43" s="49"/>
      <c r="AK43" s="49"/>
    </row>
    <row r="44" spans="1:37" x14ac:dyDescent="0.25">
      <c r="A44" s="62" t="s">
        <v>149</v>
      </c>
      <c r="B44" s="93">
        <v>48</v>
      </c>
      <c r="C44" s="93">
        <v>46</v>
      </c>
      <c r="D44" s="93">
        <v>40</v>
      </c>
      <c r="E44" s="93">
        <v>38</v>
      </c>
      <c r="F44" s="93">
        <v>38</v>
      </c>
      <c r="G44" s="93">
        <v>40</v>
      </c>
      <c r="H44" s="93">
        <v>36</v>
      </c>
      <c r="I44" s="93">
        <v>35</v>
      </c>
      <c r="J44" s="93">
        <v>36</v>
      </c>
      <c r="K44" s="93">
        <v>36</v>
      </c>
      <c r="L44" s="93">
        <v>40</v>
      </c>
      <c r="M44" s="93">
        <v>41</v>
      </c>
      <c r="N44" s="93">
        <v>48</v>
      </c>
      <c r="O44" s="93">
        <v>43</v>
      </c>
      <c r="P44" s="93">
        <v>43</v>
      </c>
      <c r="Q44" s="93">
        <v>38</v>
      </c>
      <c r="R44" s="93">
        <v>38</v>
      </c>
      <c r="S44" s="93">
        <v>34</v>
      </c>
      <c r="T44" s="93">
        <v>28</v>
      </c>
      <c r="U44" s="93">
        <v>27</v>
      </c>
      <c r="V44" s="93">
        <v>33</v>
      </c>
      <c r="W44" s="93">
        <v>33</v>
      </c>
      <c r="X44" s="93">
        <v>39</v>
      </c>
      <c r="Y44" s="93">
        <v>36</v>
      </c>
      <c r="Z44" s="93">
        <v>57</v>
      </c>
      <c r="AA44" s="93">
        <v>46</v>
      </c>
      <c r="AB44" s="93">
        <v>40</v>
      </c>
      <c r="AC44" s="93">
        <v>30</v>
      </c>
      <c r="AD44" s="93">
        <v>27</v>
      </c>
      <c r="AE44" s="93">
        <v>26</v>
      </c>
      <c r="AF44" s="93"/>
      <c r="AG44" s="49"/>
      <c r="AH44" s="49"/>
      <c r="AI44" s="49"/>
      <c r="AJ44" s="49"/>
      <c r="AK44" s="49"/>
    </row>
    <row r="45" spans="1:37" x14ac:dyDescent="0.25">
      <c r="A45" s="62" t="s">
        <v>150</v>
      </c>
      <c r="B45" s="93">
        <v>157</v>
      </c>
      <c r="C45" s="93">
        <v>156</v>
      </c>
      <c r="D45" s="93">
        <v>153</v>
      </c>
      <c r="E45" s="93">
        <v>127</v>
      </c>
      <c r="F45" s="93">
        <v>101</v>
      </c>
      <c r="G45" s="93">
        <v>102</v>
      </c>
      <c r="H45" s="93">
        <v>101</v>
      </c>
      <c r="I45" s="93">
        <v>103</v>
      </c>
      <c r="J45" s="93">
        <v>113</v>
      </c>
      <c r="K45" s="93">
        <v>110</v>
      </c>
      <c r="L45" s="93">
        <v>122</v>
      </c>
      <c r="M45" s="93">
        <v>142</v>
      </c>
      <c r="N45" s="93">
        <v>178</v>
      </c>
      <c r="O45" s="93">
        <v>169</v>
      </c>
      <c r="P45" s="93">
        <v>159</v>
      </c>
      <c r="Q45" s="93">
        <v>128</v>
      </c>
      <c r="R45" s="93">
        <v>105</v>
      </c>
      <c r="S45" s="93">
        <v>112</v>
      </c>
      <c r="T45" s="93">
        <v>106</v>
      </c>
      <c r="U45" s="93">
        <v>106</v>
      </c>
      <c r="V45" s="93">
        <v>89</v>
      </c>
      <c r="W45" s="93">
        <v>95</v>
      </c>
      <c r="X45" s="93">
        <v>108</v>
      </c>
      <c r="Y45" s="93">
        <v>119</v>
      </c>
      <c r="Z45" s="93">
        <v>162</v>
      </c>
      <c r="AA45" s="93">
        <v>148</v>
      </c>
      <c r="AB45" s="93">
        <v>116</v>
      </c>
      <c r="AC45" s="93">
        <v>95</v>
      </c>
      <c r="AD45" s="93">
        <v>72</v>
      </c>
      <c r="AE45" s="93">
        <v>89</v>
      </c>
      <c r="AF45" s="93"/>
      <c r="AG45" s="49"/>
      <c r="AH45" s="49"/>
      <c r="AI45" s="49"/>
      <c r="AJ45" s="49"/>
      <c r="AK45" s="49"/>
    </row>
    <row r="46" spans="1:37" x14ac:dyDescent="0.25">
      <c r="A46" s="62" t="s">
        <v>152</v>
      </c>
      <c r="B46" s="93">
        <v>2791</v>
      </c>
      <c r="C46" s="93">
        <v>2646</v>
      </c>
      <c r="D46" s="93">
        <v>2608</v>
      </c>
      <c r="E46" s="93">
        <v>2124</v>
      </c>
      <c r="F46" s="93">
        <v>1881</v>
      </c>
      <c r="G46" s="93">
        <v>2197</v>
      </c>
      <c r="H46" s="93">
        <v>2044</v>
      </c>
      <c r="I46" s="93">
        <v>1978</v>
      </c>
      <c r="J46" s="93">
        <v>1878</v>
      </c>
      <c r="K46" s="93">
        <v>1937</v>
      </c>
      <c r="L46" s="93">
        <v>2073</v>
      </c>
      <c r="M46" s="93">
        <v>2318</v>
      </c>
      <c r="N46" s="93">
        <v>2773</v>
      </c>
      <c r="O46" s="93">
        <v>2647</v>
      </c>
      <c r="P46" s="93">
        <v>2519</v>
      </c>
      <c r="Q46" s="93">
        <v>1934</v>
      </c>
      <c r="R46" s="93">
        <v>1673</v>
      </c>
      <c r="S46" s="93">
        <v>2022</v>
      </c>
      <c r="T46" s="93">
        <v>1847</v>
      </c>
      <c r="U46" s="93">
        <v>1771</v>
      </c>
      <c r="V46" s="93">
        <v>1745</v>
      </c>
      <c r="W46" s="93">
        <v>1898</v>
      </c>
      <c r="X46" s="93">
        <v>2011</v>
      </c>
      <c r="Y46" s="93">
        <v>2361</v>
      </c>
      <c r="Z46" s="93">
        <v>3030</v>
      </c>
      <c r="AA46" s="93">
        <v>2587</v>
      </c>
      <c r="AB46" s="93">
        <v>2444</v>
      </c>
      <c r="AC46" s="93">
        <v>1909</v>
      </c>
      <c r="AD46" s="93">
        <v>1610</v>
      </c>
      <c r="AE46" s="93">
        <v>1815</v>
      </c>
      <c r="AF46" s="93"/>
      <c r="AG46" s="49"/>
      <c r="AH46" s="49"/>
      <c r="AI46" s="49"/>
      <c r="AJ46" s="49"/>
      <c r="AK46" s="49"/>
    </row>
    <row r="47" spans="1:37" x14ac:dyDescent="0.25">
      <c r="A47" s="62" t="s">
        <v>151</v>
      </c>
      <c r="B47" s="93">
        <v>1674</v>
      </c>
      <c r="C47" s="93">
        <v>1560</v>
      </c>
      <c r="D47" s="93">
        <v>1549</v>
      </c>
      <c r="E47" s="93">
        <v>1283</v>
      </c>
      <c r="F47" s="93">
        <v>1144</v>
      </c>
      <c r="G47" s="93">
        <v>1311</v>
      </c>
      <c r="H47" s="93">
        <v>1235</v>
      </c>
      <c r="I47" s="93">
        <v>1182</v>
      </c>
      <c r="J47" s="93">
        <v>1155</v>
      </c>
      <c r="K47" s="93">
        <v>1223</v>
      </c>
      <c r="L47" s="93">
        <v>1276</v>
      </c>
      <c r="M47" s="93">
        <v>1455</v>
      </c>
      <c r="N47" s="93">
        <v>1671</v>
      </c>
      <c r="O47" s="93">
        <v>1609</v>
      </c>
      <c r="P47" s="93">
        <v>1527</v>
      </c>
      <c r="Q47" s="93">
        <v>1114</v>
      </c>
      <c r="R47" s="93">
        <v>977</v>
      </c>
      <c r="S47" s="93">
        <v>1213</v>
      </c>
      <c r="T47" s="93">
        <v>1093</v>
      </c>
      <c r="U47" s="93">
        <v>1076</v>
      </c>
      <c r="V47" s="93">
        <v>1112</v>
      </c>
      <c r="W47" s="93">
        <v>1182</v>
      </c>
      <c r="X47" s="93">
        <v>1250</v>
      </c>
      <c r="Y47" s="93">
        <v>1467</v>
      </c>
      <c r="Z47" s="93">
        <v>1823</v>
      </c>
      <c r="AA47" s="93">
        <v>1546</v>
      </c>
      <c r="AB47" s="93">
        <v>1475</v>
      </c>
      <c r="AC47" s="93">
        <v>1177</v>
      </c>
      <c r="AD47" s="93">
        <v>1002</v>
      </c>
      <c r="AE47" s="93">
        <v>1127</v>
      </c>
      <c r="AF47" s="93"/>
      <c r="AG47" s="49"/>
      <c r="AH47" s="49"/>
      <c r="AI47" s="49"/>
      <c r="AJ47" s="49"/>
      <c r="AK47" s="49"/>
    </row>
    <row r="48" spans="1:37" x14ac:dyDescent="0.25">
      <c r="A48" s="62" t="s">
        <v>153</v>
      </c>
      <c r="B48" s="93">
        <v>2791</v>
      </c>
      <c r="C48" s="93">
        <v>2646</v>
      </c>
      <c r="D48" s="93">
        <v>2608</v>
      </c>
      <c r="E48" s="93">
        <v>2124</v>
      </c>
      <c r="F48" s="93">
        <v>1881</v>
      </c>
      <c r="G48" s="93">
        <v>2197</v>
      </c>
      <c r="H48" s="93">
        <v>2044</v>
      </c>
      <c r="I48" s="93">
        <v>1978</v>
      </c>
      <c r="J48" s="93">
        <v>1878</v>
      </c>
      <c r="K48" s="93">
        <v>1937</v>
      </c>
      <c r="L48" s="93">
        <v>2073</v>
      </c>
      <c r="M48" s="93">
        <v>2318</v>
      </c>
      <c r="N48" s="93">
        <v>2773</v>
      </c>
      <c r="O48" s="93">
        <v>2647</v>
      </c>
      <c r="P48" s="93">
        <v>2519</v>
      </c>
      <c r="Q48" s="93">
        <v>1934</v>
      </c>
      <c r="R48" s="93">
        <v>1673</v>
      </c>
      <c r="S48" s="93">
        <v>2022</v>
      </c>
      <c r="T48" s="93">
        <v>1847</v>
      </c>
      <c r="U48" s="93">
        <v>1771</v>
      </c>
      <c r="V48" s="93">
        <v>1745</v>
      </c>
      <c r="W48" s="93">
        <v>1898</v>
      </c>
      <c r="X48" s="93">
        <v>2011</v>
      </c>
      <c r="Y48" s="93">
        <v>2361</v>
      </c>
      <c r="Z48" s="93">
        <v>3030</v>
      </c>
      <c r="AA48" s="93">
        <v>2587</v>
      </c>
      <c r="AB48" s="93">
        <v>2444</v>
      </c>
      <c r="AC48" s="93">
        <v>1909</v>
      </c>
      <c r="AD48" s="93">
        <v>1610</v>
      </c>
      <c r="AE48" s="93">
        <v>1815</v>
      </c>
      <c r="AF48" s="93"/>
      <c r="AG48" s="49"/>
      <c r="AH48" s="49"/>
      <c r="AI48" s="49"/>
      <c r="AJ48" s="49"/>
      <c r="AK48" s="49"/>
    </row>
    <row r="49" spans="1:37" x14ac:dyDescent="0.25">
      <c r="A49" s="62" t="s">
        <v>107</v>
      </c>
      <c r="B49" s="93">
        <v>26044</v>
      </c>
      <c r="C49" s="93">
        <v>24367</v>
      </c>
      <c r="D49" s="93">
        <v>24006</v>
      </c>
      <c r="E49" s="93">
        <v>19915</v>
      </c>
      <c r="F49" s="93">
        <v>18061</v>
      </c>
      <c r="G49" s="93">
        <v>20805</v>
      </c>
      <c r="H49" s="93">
        <v>19177</v>
      </c>
      <c r="I49" s="93">
        <v>18630</v>
      </c>
      <c r="J49" s="93">
        <v>17613</v>
      </c>
      <c r="K49" s="93">
        <v>18464</v>
      </c>
      <c r="L49" s="93">
        <v>20214</v>
      </c>
      <c r="M49" s="93">
        <v>20639</v>
      </c>
      <c r="N49" s="93">
        <v>24933</v>
      </c>
      <c r="O49" s="93">
        <v>23827</v>
      </c>
      <c r="P49" s="93">
        <v>23092</v>
      </c>
      <c r="Q49" s="93">
        <v>18878</v>
      </c>
      <c r="R49" s="93">
        <v>16315</v>
      </c>
      <c r="S49" s="93">
        <v>19576</v>
      </c>
      <c r="T49" s="93">
        <v>17957</v>
      </c>
      <c r="U49" s="93">
        <v>17426</v>
      </c>
      <c r="V49" s="93">
        <v>16612</v>
      </c>
      <c r="W49" s="93">
        <v>17784</v>
      </c>
      <c r="X49" s="93">
        <v>18980</v>
      </c>
      <c r="Y49" s="93">
        <v>20496</v>
      </c>
      <c r="Z49" s="93">
        <v>26152</v>
      </c>
      <c r="AA49" s="93">
        <v>23217</v>
      </c>
      <c r="AB49" s="93">
        <v>21890</v>
      </c>
      <c r="AC49" s="93">
        <v>17396</v>
      </c>
      <c r="AD49" s="93">
        <v>14881</v>
      </c>
      <c r="AE49" s="93">
        <v>17256</v>
      </c>
      <c r="AF49" s="93">
        <v>14952</v>
      </c>
      <c r="AG49" s="49"/>
      <c r="AH49" s="49"/>
      <c r="AI49" s="49"/>
      <c r="AJ49" s="49"/>
      <c r="AK49" s="49"/>
    </row>
    <row r="50" spans="1:37" x14ac:dyDescent="0.25">
      <c r="A50" s="62" t="s">
        <v>154</v>
      </c>
      <c r="B50" s="93">
        <v>130</v>
      </c>
      <c r="C50" s="93">
        <v>115</v>
      </c>
      <c r="D50" s="93">
        <v>114</v>
      </c>
      <c r="E50" s="93">
        <v>86</v>
      </c>
      <c r="F50" s="93">
        <v>79</v>
      </c>
      <c r="G50" s="93">
        <v>105</v>
      </c>
      <c r="H50" s="93">
        <v>87</v>
      </c>
      <c r="I50" s="93">
        <v>83</v>
      </c>
      <c r="J50" s="93">
        <v>82</v>
      </c>
      <c r="K50" s="93">
        <v>93</v>
      </c>
      <c r="L50" s="93">
        <v>114</v>
      </c>
      <c r="M50" s="93">
        <v>104</v>
      </c>
      <c r="N50" s="93">
        <v>131</v>
      </c>
      <c r="O50" s="93">
        <v>124</v>
      </c>
      <c r="P50" s="93">
        <v>116</v>
      </c>
      <c r="Q50" s="93">
        <v>104</v>
      </c>
      <c r="R50" s="93">
        <v>84</v>
      </c>
      <c r="S50" s="93">
        <v>105</v>
      </c>
      <c r="T50" s="93">
        <v>87</v>
      </c>
      <c r="U50" s="93">
        <v>81</v>
      </c>
      <c r="V50" s="93">
        <v>82</v>
      </c>
      <c r="W50" s="93">
        <v>75</v>
      </c>
      <c r="X50" s="93">
        <v>77</v>
      </c>
      <c r="Y50" s="93">
        <v>93</v>
      </c>
      <c r="Z50" s="93">
        <v>121</v>
      </c>
      <c r="AA50" s="93">
        <v>110</v>
      </c>
      <c r="AB50" s="93">
        <v>105</v>
      </c>
      <c r="AC50" s="93">
        <v>82</v>
      </c>
      <c r="AD50" s="93">
        <v>62</v>
      </c>
      <c r="AE50" s="93">
        <v>82</v>
      </c>
      <c r="AF50" s="93"/>
      <c r="AG50" s="49"/>
      <c r="AH50" s="49"/>
      <c r="AI50" s="49"/>
      <c r="AJ50" s="49"/>
      <c r="AK50" s="49"/>
    </row>
    <row r="51" spans="1:37" x14ac:dyDescent="0.25">
      <c r="A51" s="62" t="s">
        <v>155</v>
      </c>
      <c r="B51" s="93">
        <v>149</v>
      </c>
      <c r="C51" s="93">
        <v>134</v>
      </c>
      <c r="D51" s="93">
        <v>131</v>
      </c>
      <c r="E51" s="93">
        <v>98</v>
      </c>
      <c r="F51" s="93">
        <v>88</v>
      </c>
      <c r="G51" s="93">
        <v>113</v>
      </c>
      <c r="H51" s="93">
        <v>96</v>
      </c>
      <c r="I51" s="93">
        <v>93</v>
      </c>
      <c r="J51" s="93">
        <v>90</v>
      </c>
      <c r="K51" s="93">
        <v>104</v>
      </c>
      <c r="L51" s="93">
        <v>125</v>
      </c>
      <c r="M51" s="93">
        <v>119</v>
      </c>
      <c r="N51" s="93">
        <v>149</v>
      </c>
      <c r="O51" s="93">
        <v>139</v>
      </c>
      <c r="P51" s="93">
        <v>132</v>
      </c>
      <c r="Q51" s="93">
        <v>116</v>
      </c>
      <c r="R51" s="93">
        <v>90</v>
      </c>
      <c r="S51" s="93">
        <v>114</v>
      </c>
      <c r="T51" s="93">
        <v>95</v>
      </c>
      <c r="U51" s="93">
        <v>91</v>
      </c>
      <c r="V51" s="93">
        <v>91</v>
      </c>
      <c r="W51" s="93">
        <v>87</v>
      </c>
      <c r="X51" s="93">
        <v>91</v>
      </c>
      <c r="Y51" s="93">
        <v>106</v>
      </c>
      <c r="Z51" s="93">
        <v>137</v>
      </c>
      <c r="AA51" s="93">
        <v>123</v>
      </c>
      <c r="AB51" s="93">
        <v>117</v>
      </c>
      <c r="AC51" s="93">
        <v>90</v>
      </c>
      <c r="AD51" s="93">
        <v>69</v>
      </c>
      <c r="AE51" s="93">
        <v>91</v>
      </c>
      <c r="AF51" s="93"/>
      <c r="AG51" s="49"/>
      <c r="AH51" s="49"/>
      <c r="AI51" s="49"/>
      <c r="AJ51" s="49"/>
      <c r="AK51" s="49"/>
    </row>
    <row r="52" spans="1:37" x14ac:dyDescent="0.25">
      <c r="A52" s="62" t="s">
        <v>156</v>
      </c>
      <c r="B52" s="93">
        <v>420</v>
      </c>
      <c r="C52" s="93">
        <v>384</v>
      </c>
      <c r="D52" s="93">
        <v>408</v>
      </c>
      <c r="E52" s="93">
        <v>325</v>
      </c>
      <c r="F52" s="93">
        <v>275</v>
      </c>
      <c r="G52" s="93">
        <v>291</v>
      </c>
      <c r="H52" s="93">
        <v>280</v>
      </c>
      <c r="I52" s="93">
        <v>260</v>
      </c>
      <c r="J52" s="93">
        <v>267</v>
      </c>
      <c r="K52" s="93">
        <v>292</v>
      </c>
      <c r="L52" s="93">
        <v>373</v>
      </c>
      <c r="M52" s="93">
        <v>386</v>
      </c>
      <c r="N52" s="93">
        <v>418</v>
      </c>
      <c r="O52" s="93">
        <v>395</v>
      </c>
      <c r="P52" s="93">
        <v>411</v>
      </c>
      <c r="Q52" s="93">
        <v>361</v>
      </c>
      <c r="R52" s="93">
        <v>290</v>
      </c>
      <c r="S52" s="93">
        <v>306</v>
      </c>
      <c r="T52" s="93">
        <v>276</v>
      </c>
      <c r="U52" s="93">
        <v>257</v>
      </c>
      <c r="V52" s="93">
        <v>262</v>
      </c>
      <c r="W52" s="93">
        <v>299</v>
      </c>
      <c r="X52" s="93">
        <v>399</v>
      </c>
      <c r="Y52" s="93">
        <v>380</v>
      </c>
      <c r="Z52" s="93">
        <v>497</v>
      </c>
      <c r="AA52" s="93">
        <v>378</v>
      </c>
      <c r="AB52" s="93">
        <v>377</v>
      </c>
      <c r="AC52" s="93">
        <v>291</v>
      </c>
      <c r="AD52" s="93">
        <v>254</v>
      </c>
      <c r="AE52" s="93">
        <v>261</v>
      </c>
      <c r="AF52" s="93"/>
      <c r="AG52" s="49"/>
      <c r="AH52" s="49"/>
      <c r="AI52" s="49"/>
      <c r="AJ52" s="49"/>
      <c r="AK52" s="49"/>
    </row>
    <row r="53" spans="1:37" x14ac:dyDescent="0.25">
      <c r="A53" s="62" t="s">
        <v>157</v>
      </c>
      <c r="B53" s="93">
        <v>19</v>
      </c>
      <c r="C53" s="93">
        <v>19</v>
      </c>
      <c r="D53" s="93">
        <v>17</v>
      </c>
      <c r="E53" s="93">
        <v>12</v>
      </c>
      <c r="F53" s="93">
        <v>9</v>
      </c>
      <c r="G53" s="93">
        <v>8</v>
      </c>
      <c r="H53" s="93">
        <v>9</v>
      </c>
      <c r="I53" s="93">
        <v>10</v>
      </c>
      <c r="J53" s="93">
        <v>8</v>
      </c>
      <c r="K53" s="93">
        <v>11</v>
      </c>
      <c r="L53" s="93">
        <v>11</v>
      </c>
      <c r="M53" s="93">
        <v>15</v>
      </c>
      <c r="N53" s="93">
        <v>18</v>
      </c>
      <c r="O53" s="93">
        <v>15</v>
      </c>
      <c r="P53" s="93">
        <v>16</v>
      </c>
      <c r="Q53" s="93">
        <v>12</v>
      </c>
      <c r="R53" s="93">
        <v>6</v>
      </c>
      <c r="S53" s="93">
        <v>9</v>
      </c>
      <c r="T53" s="93">
        <v>8</v>
      </c>
      <c r="U53" s="93">
        <v>10</v>
      </c>
      <c r="V53" s="93">
        <v>9</v>
      </c>
      <c r="W53" s="93">
        <v>12</v>
      </c>
      <c r="X53" s="93">
        <v>14</v>
      </c>
      <c r="Y53" s="93">
        <v>13</v>
      </c>
      <c r="Z53" s="93">
        <v>16</v>
      </c>
      <c r="AA53" s="93">
        <v>13</v>
      </c>
      <c r="AB53" s="93">
        <v>12</v>
      </c>
      <c r="AC53" s="93">
        <v>8</v>
      </c>
      <c r="AD53" s="93">
        <v>7</v>
      </c>
      <c r="AE53" s="93">
        <v>9</v>
      </c>
      <c r="AF53" s="93"/>
      <c r="AG53" s="49"/>
      <c r="AH53" s="49"/>
      <c r="AI53" s="49"/>
      <c r="AJ53" s="49"/>
      <c r="AK53" s="49"/>
    </row>
    <row r="54" spans="1:37" x14ac:dyDescent="0.25">
      <c r="A54" s="62" t="s">
        <v>158</v>
      </c>
      <c r="B54" s="93">
        <v>124</v>
      </c>
      <c r="C54" s="93">
        <v>119</v>
      </c>
      <c r="D54" s="93">
        <v>112</v>
      </c>
      <c r="E54" s="93">
        <v>88</v>
      </c>
      <c r="F54" s="93">
        <v>62</v>
      </c>
      <c r="G54" s="93">
        <v>76</v>
      </c>
      <c r="H54" s="93">
        <v>74</v>
      </c>
      <c r="I54" s="93">
        <v>65</v>
      </c>
      <c r="J54" s="93">
        <v>59</v>
      </c>
      <c r="K54" s="93">
        <v>57</v>
      </c>
      <c r="L54" s="93">
        <v>80</v>
      </c>
      <c r="M54" s="93">
        <v>94</v>
      </c>
      <c r="N54" s="93">
        <v>133</v>
      </c>
      <c r="O54" s="93">
        <v>128</v>
      </c>
      <c r="P54" s="93">
        <v>123</v>
      </c>
      <c r="Q54" s="93">
        <v>99</v>
      </c>
      <c r="R54" s="93">
        <v>72</v>
      </c>
      <c r="S54" s="93">
        <v>79</v>
      </c>
      <c r="T54" s="93">
        <v>74</v>
      </c>
      <c r="U54" s="93">
        <v>59</v>
      </c>
      <c r="V54" s="93">
        <v>63</v>
      </c>
      <c r="W54" s="93">
        <v>60</v>
      </c>
      <c r="X54" s="93">
        <v>64</v>
      </c>
      <c r="Y54" s="93">
        <v>84</v>
      </c>
      <c r="Z54" s="93">
        <v>111</v>
      </c>
      <c r="AA54" s="93">
        <v>97</v>
      </c>
      <c r="AB54" s="93">
        <v>86</v>
      </c>
      <c r="AC54" s="93">
        <v>73</v>
      </c>
      <c r="AD54" s="93">
        <v>45</v>
      </c>
      <c r="AE54" s="93">
        <v>58</v>
      </c>
      <c r="AF54" s="93"/>
      <c r="AG54" s="49"/>
      <c r="AH54" s="49"/>
      <c r="AI54" s="49"/>
      <c r="AJ54" s="49"/>
      <c r="AK54" s="49"/>
    </row>
    <row r="55" spans="1:37" x14ac:dyDescent="0.25">
      <c r="A55" s="62" t="s">
        <v>159</v>
      </c>
      <c r="B55" s="93">
        <v>135</v>
      </c>
      <c r="C55" s="93">
        <v>118</v>
      </c>
      <c r="D55" s="93">
        <v>123</v>
      </c>
      <c r="E55" s="93">
        <v>96</v>
      </c>
      <c r="F55" s="93">
        <v>89</v>
      </c>
      <c r="G55" s="93">
        <v>112</v>
      </c>
      <c r="H55" s="93">
        <v>106</v>
      </c>
      <c r="I55" s="93">
        <v>103</v>
      </c>
      <c r="J55" s="93">
        <v>87</v>
      </c>
      <c r="K55" s="93">
        <v>86</v>
      </c>
      <c r="L55" s="93">
        <v>81</v>
      </c>
      <c r="M55" s="93">
        <v>101</v>
      </c>
      <c r="N55" s="93">
        <v>129</v>
      </c>
      <c r="O55" s="93">
        <v>119</v>
      </c>
      <c r="P55" s="93">
        <v>121</v>
      </c>
      <c r="Q55" s="93">
        <v>94</v>
      </c>
      <c r="R55" s="93">
        <v>89</v>
      </c>
      <c r="S55" s="93">
        <v>122</v>
      </c>
      <c r="T55" s="93">
        <v>110</v>
      </c>
      <c r="U55" s="93">
        <v>111</v>
      </c>
      <c r="V55" s="93">
        <v>99</v>
      </c>
      <c r="W55" s="93">
        <v>101</v>
      </c>
      <c r="X55" s="93">
        <v>106</v>
      </c>
      <c r="Y55" s="93">
        <v>118</v>
      </c>
      <c r="Z55" s="93">
        <v>151</v>
      </c>
      <c r="AA55" s="93">
        <v>137</v>
      </c>
      <c r="AB55" s="93">
        <v>129</v>
      </c>
      <c r="AC55" s="93">
        <v>97</v>
      </c>
      <c r="AD55" s="93">
        <v>83</v>
      </c>
      <c r="AE55" s="93">
        <v>103</v>
      </c>
      <c r="AF55" s="93"/>
      <c r="AG55" s="49"/>
      <c r="AH55" s="49"/>
      <c r="AI55" s="49"/>
      <c r="AJ55" s="49"/>
      <c r="AK55" s="49"/>
    </row>
    <row r="56" spans="1:37" x14ac:dyDescent="0.25">
      <c r="A56" s="62" t="s">
        <v>160</v>
      </c>
      <c r="B56" s="93">
        <v>35</v>
      </c>
      <c r="C56" s="93">
        <v>26</v>
      </c>
      <c r="D56" s="93">
        <v>32</v>
      </c>
      <c r="E56" s="93">
        <v>23</v>
      </c>
      <c r="F56" s="93">
        <v>19</v>
      </c>
      <c r="G56" s="93">
        <v>23</v>
      </c>
      <c r="H56" s="93">
        <v>20</v>
      </c>
      <c r="I56" s="93">
        <v>21</v>
      </c>
      <c r="J56" s="93">
        <v>24</v>
      </c>
      <c r="K56" s="93">
        <v>23</v>
      </c>
      <c r="L56" s="93">
        <v>24</v>
      </c>
      <c r="M56" s="93">
        <v>33</v>
      </c>
      <c r="N56" s="93">
        <v>34</v>
      </c>
      <c r="O56" s="93">
        <v>34</v>
      </c>
      <c r="P56" s="93">
        <v>34</v>
      </c>
      <c r="Q56" s="93">
        <v>31</v>
      </c>
      <c r="R56" s="93">
        <v>24</v>
      </c>
      <c r="S56" s="93">
        <v>27</v>
      </c>
      <c r="T56" s="93">
        <v>25</v>
      </c>
      <c r="U56" s="93">
        <v>29</v>
      </c>
      <c r="V56" s="93">
        <v>25</v>
      </c>
      <c r="W56" s="93">
        <v>23</v>
      </c>
      <c r="X56" s="93">
        <v>26</v>
      </c>
      <c r="Y56" s="93">
        <v>29</v>
      </c>
      <c r="Z56" s="93">
        <v>39</v>
      </c>
      <c r="AA56" s="93">
        <v>32</v>
      </c>
      <c r="AB56" s="93">
        <v>28</v>
      </c>
      <c r="AC56" s="93">
        <v>16</v>
      </c>
      <c r="AD56" s="93">
        <v>14</v>
      </c>
      <c r="AE56" s="93">
        <v>19</v>
      </c>
      <c r="AF56" s="93"/>
      <c r="AG56" s="49"/>
      <c r="AH56" s="49"/>
      <c r="AI56" s="49"/>
      <c r="AJ56" s="49"/>
      <c r="AK56" s="49"/>
    </row>
    <row r="57" spans="1:37" x14ac:dyDescent="0.25">
      <c r="A57" s="62" t="s">
        <v>161</v>
      </c>
      <c r="B57" s="93">
        <v>169</v>
      </c>
      <c r="C57" s="93">
        <v>156</v>
      </c>
      <c r="D57" s="93">
        <v>162</v>
      </c>
      <c r="E57" s="93">
        <v>131</v>
      </c>
      <c r="F57" s="93">
        <v>115</v>
      </c>
      <c r="G57" s="93">
        <v>113</v>
      </c>
      <c r="H57" s="93">
        <v>94</v>
      </c>
      <c r="I57" s="93">
        <v>93</v>
      </c>
      <c r="J57" s="93">
        <v>89</v>
      </c>
      <c r="K57" s="93">
        <v>104</v>
      </c>
      <c r="L57" s="93">
        <v>121</v>
      </c>
      <c r="M57" s="93">
        <v>125</v>
      </c>
      <c r="N57" s="93">
        <v>154</v>
      </c>
      <c r="O57" s="93">
        <v>158</v>
      </c>
      <c r="P57" s="93">
        <v>156</v>
      </c>
      <c r="Q57" s="93">
        <v>121</v>
      </c>
      <c r="R57" s="93">
        <v>105</v>
      </c>
      <c r="S57" s="93">
        <v>109</v>
      </c>
      <c r="T57" s="93">
        <v>98</v>
      </c>
      <c r="U57" s="93">
        <v>105</v>
      </c>
      <c r="V57" s="93">
        <v>93</v>
      </c>
      <c r="W57" s="93">
        <v>93</v>
      </c>
      <c r="X57" s="93">
        <v>111</v>
      </c>
      <c r="Y57" s="93">
        <v>121</v>
      </c>
      <c r="Z57" s="93">
        <v>136</v>
      </c>
      <c r="AA57" s="93">
        <v>133</v>
      </c>
      <c r="AB57" s="93">
        <v>133</v>
      </c>
      <c r="AC57" s="93">
        <v>116</v>
      </c>
      <c r="AD57" s="93">
        <v>100</v>
      </c>
      <c r="AE57" s="93">
        <v>93</v>
      </c>
      <c r="AF57" s="93"/>
      <c r="AG57" s="49"/>
      <c r="AH57" s="49"/>
      <c r="AI57" s="49"/>
      <c r="AJ57" s="49"/>
      <c r="AK57" s="49"/>
    </row>
    <row r="58" spans="1:37" x14ac:dyDescent="0.25">
      <c r="A58" s="62" t="s">
        <v>162</v>
      </c>
      <c r="B58" s="93">
        <v>22</v>
      </c>
      <c r="C58" s="93">
        <v>23</v>
      </c>
      <c r="D58" s="93">
        <v>20</v>
      </c>
      <c r="E58" s="93">
        <v>17</v>
      </c>
      <c r="F58" s="93">
        <v>20</v>
      </c>
      <c r="G58" s="93">
        <v>18</v>
      </c>
      <c r="H58" s="93">
        <v>16</v>
      </c>
      <c r="I58" s="93">
        <v>16</v>
      </c>
      <c r="J58" s="93">
        <v>13</v>
      </c>
      <c r="K58" s="93">
        <v>11</v>
      </c>
      <c r="L58" s="93">
        <v>16</v>
      </c>
      <c r="M58" s="93">
        <v>18</v>
      </c>
      <c r="N58" s="93">
        <v>22</v>
      </c>
      <c r="O58" s="93">
        <v>23</v>
      </c>
      <c r="P58" s="93">
        <v>22</v>
      </c>
      <c r="Q58" s="93">
        <v>17</v>
      </c>
      <c r="R58" s="93">
        <v>15</v>
      </c>
      <c r="S58" s="93">
        <v>18</v>
      </c>
      <c r="T58" s="93">
        <v>17</v>
      </c>
      <c r="U58" s="93">
        <v>17</v>
      </c>
      <c r="V58" s="93">
        <v>14</v>
      </c>
      <c r="W58" s="93">
        <v>15</v>
      </c>
      <c r="X58" s="93">
        <v>15</v>
      </c>
      <c r="Y58" s="93">
        <v>15</v>
      </c>
      <c r="Z58" s="93">
        <v>24</v>
      </c>
      <c r="AA58" s="93">
        <v>19</v>
      </c>
      <c r="AB58" s="93">
        <v>18</v>
      </c>
      <c r="AC58" s="93">
        <v>17</v>
      </c>
      <c r="AD58" s="93">
        <v>14</v>
      </c>
      <c r="AE58" s="93">
        <v>17</v>
      </c>
      <c r="AF58" s="93"/>
      <c r="AG58" s="49"/>
      <c r="AH58" s="49"/>
      <c r="AI58" s="49"/>
      <c r="AJ58" s="49"/>
      <c r="AK58" s="49"/>
    </row>
    <row r="59" spans="1:37" x14ac:dyDescent="0.25">
      <c r="A59" s="62" t="s">
        <v>163</v>
      </c>
      <c r="B59" s="93">
        <v>1223</v>
      </c>
      <c r="C59" s="93">
        <v>1162</v>
      </c>
      <c r="D59" s="93">
        <v>1084</v>
      </c>
      <c r="E59" s="93">
        <v>862</v>
      </c>
      <c r="F59" s="93">
        <v>794</v>
      </c>
      <c r="G59" s="93">
        <v>868</v>
      </c>
      <c r="H59" s="93">
        <v>805</v>
      </c>
      <c r="I59" s="93">
        <v>779</v>
      </c>
      <c r="J59" s="93">
        <v>749</v>
      </c>
      <c r="K59" s="93">
        <v>781</v>
      </c>
      <c r="L59" s="93">
        <v>850</v>
      </c>
      <c r="M59" s="93">
        <v>907</v>
      </c>
      <c r="N59" s="93">
        <v>1151</v>
      </c>
      <c r="O59" s="93">
        <v>1070</v>
      </c>
      <c r="P59" s="93">
        <v>969</v>
      </c>
      <c r="Q59" s="93">
        <v>750</v>
      </c>
      <c r="R59" s="93">
        <v>673</v>
      </c>
      <c r="S59" s="93">
        <v>800</v>
      </c>
      <c r="T59" s="93">
        <v>724</v>
      </c>
      <c r="U59" s="93">
        <v>711</v>
      </c>
      <c r="V59" s="93">
        <v>717</v>
      </c>
      <c r="W59" s="93">
        <v>753</v>
      </c>
      <c r="X59" s="93">
        <v>789</v>
      </c>
      <c r="Y59" s="93">
        <v>913</v>
      </c>
      <c r="Z59" s="93">
        <v>1271</v>
      </c>
      <c r="AA59" s="93">
        <v>1134</v>
      </c>
      <c r="AB59" s="93">
        <v>1032</v>
      </c>
      <c r="AC59" s="93">
        <v>776</v>
      </c>
      <c r="AD59" s="93">
        <v>642</v>
      </c>
      <c r="AE59" s="93">
        <v>730</v>
      </c>
      <c r="AF59" s="93"/>
      <c r="AG59" s="49"/>
      <c r="AH59" s="49"/>
      <c r="AI59" s="49"/>
      <c r="AJ59" s="49"/>
      <c r="AK59" s="49"/>
    </row>
    <row r="60" spans="1:37" x14ac:dyDescent="0.25">
      <c r="A60" s="62" t="s">
        <v>164</v>
      </c>
      <c r="B60" s="93">
        <v>254</v>
      </c>
      <c r="C60" s="93">
        <v>253</v>
      </c>
      <c r="D60" s="93">
        <v>253</v>
      </c>
      <c r="E60" s="93">
        <v>248</v>
      </c>
      <c r="F60" s="93">
        <v>233</v>
      </c>
      <c r="G60" s="93">
        <v>240</v>
      </c>
      <c r="H60" s="93">
        <v>212</v>
      </c>
      <c r="I60" s="93">
        <v>199</v>
      </c>
      <c r="J60" s="93">
        <v>202</v>
      </c>
      <c r="K60" s="93">
        <v>188</v>
      </c>
      <c r="L60" s="93">
        <v>177</v>
      </c>
      <c r="M60" s="93">
        <v>173</v>
      </c>
      <c r="N60" s="93">
        <v>195</v>
      </c>
      <c r="O60" s="93">
        <v>205</v>
      </c>
      <c r="P60" s="93">
        <v>225</v>
      </c>
      <c r="Q60" s="93">
        <v>196</v>
      </c>
      <c r="R60" s="93">
        <v>167</v>
      </c>
      <c r="S60" s="93">
        <v>198</v>
      </c>
      <c r="T60" s="93">
        <v>173</v>
      </c>
      <c r="U60" s="93">
        <v>162</v>
      </c>
      <c r="V60" s="93">
        <v>158</v>
      </c>
      <c r="W60" s="93">
        <v>165</v>
      </c>
      <c r="X60" s="93">
        <v>161</v>
      </c>
      <c r="Y60" s="93">
        <v>154</v>
      </c>
      <c r="Z60" s="93">
        <v>183</v>
      </c>
      <c r="AA60" s="93">
        <v>155</v>
      </c>
      <c r="AB60" s="93">
        <v>180</v>
      </c>
      <c r="AC60" s="93">
        <v>152</v>
      </c>
      <c r="AD60" s="93">
        <v>133</v>
      </c>
      <c r="AE60" s="93">
        <v>157</v>
      </c>
      <c r="AF60" s="93"/>
      <c r="AG60" s="49"/>
      <c r="AH60" s="49"/>
      <c r="AI60" s="49"/>
      <c r="AJ60" s="49"/>
      <c r="AK60" s="49"/>
    </row>
    <row r="61" spans="1:37" x14ac:dyDescent="0.25">
      <c r="A61" s="62" t="s">
        <v>165</v>
      </c>
      <c r="B61" s="93">
        <v>249</v>
      </c>
      <c r="C61" s="93">
        <v>219</v>
      </c>
      <c r="D61" s="93">
        <v>237</v>
      </c>
      <c r="E61" s="93">
        <v>206</v>
      </c>
      <c r="F61" s="93">
        <v>188</v>
      </c>
      <c r="G61" s="93">
        <v>250</v>
      </c>
      <c r="H61" s="93">
        <v>239</v>
      </c>
      <c r="I61" s="93">
        <v>233</v>
      </c>
      <c r="J61" s="93">
        <v>170</v>
      </c>
      <c r="K61" s="93">
        <v>167</v>
      </c>
      <c r="L61" s="93">
        <v>165</v>
      </c>
      <c r="M61" s="93">
        <v>175</v>
      </c>
      <c r="N61" s="93">
        <v>229</v>
      </c>
      <c r="O61" s="93">
        <v>214</v>
      </c>
      <c r="P61" s="93">
        <v>236</v>
      </c>
      <c r="Q61" s="93">
        <v>212</v>
      </c>
      <c r="R61" s="93">
        <v>172</v>
      </c>
      <c r="S61" s="93">
        <v>244</v>
      </c>
      <c r="T61" s="93">
        <v>225</v>
      </c>
      <c r="U61" s="93">
        <v>222</v>
      </c>
      <c r="V61" s="93">
        <v>168</v>
      </c>
      <c r="W61" s="93">
        <v>174</v>
      </c>
      <c r="X61" s="93">
        <v>165</v>
      </c>
      <c r="Y61" s="93">
        <v>190</v>
      </c>
      <c r="Z61" s="93">
        <v>251</v>
      </c>
      <c r="AA61" s="93">
        <v>221</v>
      </c>
      <c r="AB61" s="93">
        <v>231</v>
      </c>
      <c r="AC61" s="93">
        <v>208</v>
      </c>
      <c r="AD61" s="93">
        <v>157</v>
      </c>
      <c r="AE61" s="93">
        <v>197</v>
      </c>
      <c r="AF61" s="93"/>
      <c r="AG61" s="49"/>
      <c r="AH61" s="49"/>
      <c r="AI61" s="49"/>
      <c r="AJ61" s="49"/>
      <c r="AK61" s="49"/>
    </row>
    <row r="62" spans="1:37" x14ac:dyDescent="0.25">
      <c r="A62" s="62" t="s">
        <v>166</v>
      </c>
      <c r="B62" s="93">
        <v>253</v>
      </c>
      <c r="C62" s="93">
        <v>226</v>
      </c>
      <c r="D62" s="93">
        <v>238</v>
      </c>
      <c r="E62" s="93">
        <v>184</v>
      </c>
      <c r="F62" s="93">
        <v>164</v>
      </c>
      <c r="G62" s="93">
        <v>202</v>
      </c>
      <c r="H62" s="93">
        <v>204</v>
      </c>
      <c r="I62" s="93">
        <v>219</v>
      </c>
      <c r="J62" s="93">
        <v>177</v>
      </c>
      <c r="K62" s="93">
        <v>170</v>
      </c>
      <c r="L62" s="93">
        <v>198</v>
      </c>
      <c r="M62" s="93">
        <v>198</v>
      </c>
      <c r="N62" s="93">
        <v>255</v>
      </c>
      <c r="O62" s="93">
        <v>250</v>
      </c>
      <c r="P62" s="93">
        <v>236</v>
      </c>
      <c r="Q62" s="93">
        <v>205</v>
      </c>
      <c r="R62" s="93">
        <v>172</v>
      </c>
      <c r="S62" s="93">
        <v>221</v>
      </c>
      <c r="T62" s="93">
        <v>202</v>
      </c>
      <c r="U62" s="93">
        <v>223</v>
      </c>
      <c r="V62" s="93">
        <v>187</v>
      </c>
      <c r="W62" s="93">
        <v>171</v>
      </c>
      <c r="X62" s="93">
        <v>168</v>
      </c>
      <c r="Y62" s="93">
        <v>182</v>
      </c>
      <c r="Z62" s="93">
        <v>253</v>
      </c>
      <c r="AA62" s="93">
        <v>223</v>
      </c>
      <c r="AB62" s="93">
        <v>220</v>
      </c>
      <c r="AC62" s="93">
        <v>176</v>
      </c>
      <c r="AD62" s="93">
        <v>152</v>
      </c>
      <c r="AE62" s="93">
        <v>213</v>
      </c>
      <c r="AF62" s="93"/>
      <c r="AG62" s="49"/>
      <c r="AH62" s="49"/>
      <c r="AI62" s="49"/>
      <c r="AJ62" s="49"/>
      <c r="AK62" s="49"/>
    </row>
    <row r="63" spans="1:37" x14ac:dyDescent="0.25">
      <c r="A63" s="62" t="s">
        <v>167</v>
      </c>
      <c r="B63" s="93">
        <v>452</v>
      </c>
      <c r="C63" s="93">
        <v>435</v>
      </c>
      <c r="D63" s="93">
        <v>422</v>
      </c>
      <c r="E63" s="93">
        <v>329</v>
      </c>
      <c r="F63" s="93">
        <v>282</v>
      </c>
      <c r="G63" s="93">
        <v>304</v>
      </c>
      <c r="H63" s="93">
        <v>252</v>
      </c>
      <c r="I63" s="93">
        <v>260</v>
      </c>
      <c r="J63" s="93">
        <v>251</v>
      </c>
      <c r="K63" s="93">
        <v>282</v>
      </c>
      <c r="L63" s="93">
        <v>319</v>
      </c>
      <c r="M63" s="93">
        <v>327</v>
      </c>
      <c r="N63" s="93">
        <v>462</v>
      </c>
      <c r="O63" s="93">
        <v>405</v>
      </c>
      <c r="P63" s="93">
        <v>409</v>
      </c>
      <c r="Q63" s="93">
        <v>313</v>
      </c>
      <c r="R63" s="93">
        <v>238</v>
      </c>
      <c r="S63" s="93">
        <v>282</v>
      </c>
      <c r="T63" s="93">
        <v>255</v>
      </c>
      <c r="U63" s="93">
        <v>249</v>
      </c>
      <c r="V63" s="93">
        <v>223</v>
      </c>
      <c r="W63" s="93">
        <v>228</v>
      </c>
      <c r="X63" s="93">
        <v>284</v>
      </c>
      <c r="Y63" s="93">
        <v>302</v>
      </c>
      <c r="Z63" s="93">
        <v>460</v>
      </c>
      <c r="AA63" s="93">
        <v>410</v>
      </c>
      <c r="AB63" s="93">
        <v>363</v>
      </c>
      <c r="AC63" s="93">
        <v>299</v>
      </c>
      <c r="AD63" s="93">
        <v>214</v>
      </c>
      <c r="AE63" s="93">
        <v>249</v>
      </c>
      <c r="AF63" s="93"/>
      <c r="AG63" s="49"/>
      <c r="AH63" s="49"/>
      <c r="AI63" s="49"/>
      <c r="AJ63" s="49"/>
      <c r="AK63" s="49"/>
    </row>
    <row r="64" spans="1:37" x14ac:dyDescent="0.25">
      <c r="A64" s="62" t="s">
        <v>168</v>
      </c>
      <c r="B64" s="93">
        <v>73</v>
      </c>
      <c r="C64" s="93">
        <v>63</v>
      </c>
      <c r="D64" s="93">
        <v>65</v>
      </c>
      <c r="E64" s="93">
        <v>48</v>
      </c>
      <c r="F64" s="93">
        <v>41</v>
      </c>
      <c r="G64" s="93">
        <v>45</v>
      </c>
      <c r="H64" s="93">
        <v>42</v>
      </c>
      <c r="I64" s="93">
        <v>38</v>
      </c>
      <c r="J64" s="93">
        <v>38</v>
      </c>
      <c r="K64" s="93">
        <v>40</v>
      </c>
      <c r="L64" s="93">
        <v>44</v>
      </c>
      <c r="M64" s="93">
        <v>48</v>
      </c>
      <c r="N64" s="93">
        <v>57</v>
      </c>
      <c r="O64" s="93">
        <v>55</v>
      </c>
      <c r="P64" s="93">
        <v>44</v>
      </c>
      <c r="Q64" s="93">
        <v>30</v>
      </c>
      <c r="R64" s="93">
        <v>32</v>
      </c>
      <c r="S64" s="93">
        <v>44</v>
      </c>
      <c r="T64" s="93">
        <v>39</v>
      </c>
      <c r="U64" s="93">
        <v>36</v>
      </c>
      <c r="V64" s="93">
        <v>38</v>
      </c>
      <c r="W64" s="93">
        <v>39</v>
      </c>
      <c r="X64" s="93">
        <v>35</v>
      </c>
      <c r="Y64" s="93">
        <v>52</v>
      </c>
      <c r="Z64" s="93">
        <v>62</v>
      </c>
      <c r="AA64" s="93">
        <v>43</v>
      </c>
      <c r="AB64" s="93">
        <v>49</v>
      </c>
      <c r="AC64" s="93">
        <v>32</v>
      </c>
      <c r="AD64" s="93">
        <v>31</v>
      </c>
      <c r="AE64" s="93">
        <v>35</v>
      </c>
      <c r="AF64" s="93"/>
      <c r="AG64" s="49"/>
      <c r="AH64" s="49"/>
      <c r="AI64" s="49"/>
      <c r="AJ64" s="49"/>
      <c r="AK64" s="49"/>
    </row>
    <row r="65" spans="1:37" x14ac:dyDescent="0.25">
      <c r="A65" s="62" t="s">
        <v>169</v>
      </c>
      <c r="B65" s="93">
        <v>867</v>
      </c>
      <c r="C65" s="93">
        <v>823</v>
      </c>
      <c r="D65" s="93">
        <v>794</v>
      </c>
      <c r="E65" s="93">
        <v>653</v>
      </c>
      <c r="F65" s="93">
        <v>579</v>
      </c>
      <c r="G65" s="93">
        <v>718</v>
      </c>
      <c r="H65" s="93">
        <v>663</v>
      </c>
      <c r="I65" s="93">
        <v>617</v>
      </c>
      <c r="J65" s="93">
        <v>625</v>
      </c>
      <c r="K65" s="93">
        <v>658</v>
      </c>
      <c r="L65" s="93">
        <v>716</v>
      </c>
      <c r="M65" s="93">
        <v>728</v>
      </c>
      <c r="N65" s="93">
        <v>852</v>
      </c>
      <c r="O65" s="93">
        <v>828</v>
      </c>
      <c r="P65" s="93">
        <v>806</v>
      </c>
      <c r="Q65" s="93">
        <v>648</v>
      </c>
      <c r="R65" s="93">
        <v>557</v>
      </c>
      <c r="S65" s="93">
        <v>699</v>
      </c>
      <c r="T65" s="93">
        <v>658</v>
      </c>
      <c r="U65" s="93">
        <v>635</v>
      </c>
      <c r="V65" s="93">
        <v>610</v>
      </c>
      <c r="W65" s="93">
        <v>651</v>
      </c>
      <c r="X65" s="93">
        <v>652</v>
      </c>
      <c r="Y65" s="93">
        <v>707</v>
      </c>
      <c r="Z65" s="93">
        <v>883</v>
      </c>
      <c r="AA65" s="93">
        <v>779</v>
      </c>
      <c r="AB65" s="93">
        <v>754</v>
      </c>
      <c r="AC65" s="93">
        <v>622</v>
      </c>
      <c r="AD65" s="93">
        <v>501</v>
      </c>
      <c r="AE65" s="93">
        <v>618</v>
      </c>
      <c r="AF65" s="93"/>
      <c r="AG65" s="49"/>
      <c r="AH65" s="49"/>
      <c r="AI65" s="49"/>
      <c r="AJ65" s="49"/>
      <c r="AK65" s="49"/>
    </row>
    <row r="66" spans="1:37" x14ac:dyDescent="0.25">
      <c r="A66" s="62" t="s">
        <v>170</v>
      </c>
      <c r="B66" s="93">
        <v>245</v>
      </c>
      <c r="C66" s="93">
        <v>220</v>
      </c>
      <c r="D66" s="93">
        <v>197</v>
      </c>
      <c r="E66" s="93">
        <v>165</v>
      </c>
      <c r="F66" s="93">
        <v>151</v>
      </c>
      <c r="G66" s="93">
        <v>182</v>
      </c>
      <c r="H66" s="93">
        <v>172</v>
      </c>
      <c r="I66" s="93">
        <v>165</v>
      </c>
      <c r="J66" s="93">
        <v>156</v>
      </c>
      <c r="K66" s="93">
        <v>162</v>
      </c>
      <c r="L66" s="93">
        <v>188</v>
      </c>
      <c r="M66" s="93">
        <v>184</v>
      </c>
      <c r="N66" s="93">
        <v>219</v>
      </c>
      <c r="O66" s="93">
        <v>221</v>
      </c>
      <c r="P66" s="93">
        <v>209</v>
      </c>
      <c r="Q66" s="93">
        <v>175</v>
      </c>
      <c r="R66" s="93">
        <v>131</v>
      </c>
      <c r="S66" s="93">
        <v>152</v>
      </c>
      <c r="T66" s="93">
        <v>142</v>
      </c>
      <c r="U66" s="93">
        <v>144</v>
      </c>
      <c r="V66" s="93">
        <v>143</v>
      </c>
      <c r="W66" s="93">
        <v>147</v>
      </c>
      <c r="X66" s="93">
        <v>153</v>
      </c>
      <c r="Y66" s="93">
        <v>184</v>
      </c>
      <c r="Z66" s="93">
        <v>216</v>
      </c>
      <c r="AA66" s="93">
        <v>219</v>
      </c>
      <c r="AB66" s="93">
        <v>206</v>
      </c>
      <c r="AC66" s="93">
        <v>150</v>
      </c>
      <c r="AD66" s="93">
        <v>133</v>
      </c>
      <c r="AE66" s="93">
        <v>147</v>
      </c>
      <c r="AF66" s="93"/>
      <c r="AG66" s="49"/>
      <c r="AH66" s="49"/>
      <c r="AI66" s="49"/>
      <c r="AJ66" s="49"/>
      <c r="AK66" s="49"/>
    </row>
    <row r="67" spans="1:37" x14ac:dyDescent="0.25">
      <c r="A67" s="62" t="s">
        <v>171</v>
      </c>
      <c r="B67" s="93">
        <v>68</v>
      </c>
      <c r="C67" s="93">
        <v>67</v>
      </c>
      <c r="D67" s="93">
        <v>66</v>
      </c>
      <c r="E67" s="93">
        <v>42</v>
      </c>
      <c r="F67" s="93">
        <v>42</v>
      </c>
      <c r="G67" s="93">
        <v>52</v>
      </c>
      <c r="H67" s="93">
        <v>50</v>
      </c>
      <c r="I67" s="93">
        <v>54</v>
      </c>
      <c r="J67" s="93">
        <v>53</v>
      </c>
      <c r="K67" s="93">
        <v>54</v>
      </c>
      <c r="L67" s="93">
        <v>54</v>
      </c>
      <c r="M67" s="93">
        <v>54</v>
      </c>
      <c r="N67" s="93">
        <v>78</v>
      </c>
      <c r="O67" s="93">
        <v>74</v>
      </c>
      <c r="P67" s="93">
        <v>64</v>
      </c>
      <c r="Q67" s="93">
        <v>52</v>
      </c>
      <c r="R67" s="93">
        <v>49</v>
      </c>
      <c r="S67" s="93">
        <v>57</v>
      </c>
      <c r="T67" s="93">
        <v>50</v>
      </c>
      <c r="U67" s="93">
        <v>38</v>
      </c>
      <c r="V67" s="93">
        <v>42</v>
      </c>
      <c r="W67" s="93">
        <v>48</v>
      </c>
      <c r="X67" s="93">
        <v>47</v>
      </c>
      <c r="Y67" s="93">
        <v>50</v>
      </c>
      <c r="Z67" s="93">
        <v>69</v>
      </c>
      <c r="AA67" s="93">
        <v>59</v>
      </c>
      <c r="AB67" s="93">
        <v>50</v>
      </c>
      <c r="AC67" s="93">
        <v>49</v>
      </c>
      <c r="AD67" s="93">
        <v>43</v>
      </c>
      <c r="AE67" s="93">
        <v>48</v>
      </c>
      <c r="AF67" s="93"/>
      <c r="AG67" s="49"/>
      <c r="AH67" s="49"/>
      <c r="AI67" s="49"/>
      <c r="AJ67" s="49"/>
      <c r="AK67" s="49"/>
    </row>
    <row r="68" spans="1:37" x14ac:dyDescent="0.25">
      <c r="A68" s="62" t="s">
        <v>172</v>
      </c>
      <c r="B68" s="93">
        <v>153</v>
      </c>
      <c r="C68" s="93">
        <v>145</v>
      </c>
      <c r="D68" s="93">
        <v>130</v>
      </c>
      <c r="E68" s="93">
        <v>108</v>
      </c>
      <c r="F68" s="93">
        <v>89</v>
      </c>
      <c r="G68" s="93">
        <v>98</v>
      </c>
      <c r="H68" s="93">
        <v>97</v>
      </c>
      <c r="I68" s="93">
        <v>89</v>
      </c>
      <c r="J68" s="93">
        <v>84</v>
      </c>
      <c r="K68" s="93">
        <v>87</v>
      </c>
      <c r="L68" s="93">
        <v>98</v>
      </c>
      <c r="M68" s="93">
        <v>103</v>
      </c>
      <c r="N68" s="93">
        <v>124</v>
      </c>
      <c r="O68" s="93">
        <v>120</v>
      </c>
      <c r="P68" s="93">
        <v>110</v>
      </c>
      <c r="Q68" s="93">
        <v>83</v>
      </c>
      <c r="R68" s="93">
        <v>67</v>
      </c>
      <c r="S68" s="93">
        <v>88</v>
      </c>
      <c r="T68" s="93">
        <v>80</v>
      </c>
      <c r="U68" s="93">
        <v>78</v>
      </c>
      <c r="V68" s="93">
        <v>75</v>
      </c>
      <c r="W68" s="93">
        <v>77</v>
      </c>
      <c r="X68" s="93">
        <v>91</v>
      </c>
      <c r="Y68" s="93">
        <v>96</v>
      </c>
      <c r="Z68" s="93">
        <v>135</v>
      </c>
      <c r="AA68" s="93">
        <v>114</v>
      </c>
      <c r="AB68" s="93">
        <v>106</v>
      </c>
      <c r="AC68" s="93">
        <v>83</v>
      </c>
      <c r="AD68" s="93">
        <v>70</v>
      </c>
      <c r="AE68" s="93">
        <v>77</v>
      </c>
      <c r="AF68" s="93"/>
      <c r="AG68" s="49"/>
      <c r="AH68" s="49"/>
      <c r="AI68" s="49"/>
      <c r="AJ68" s="49"/>
      <c r="AK68" s="49"/>
    </row>
    <row r="69" spans="1:37" x14ac:dyDescent="0.25">
      <c r="A69" s="62" t="s">
        <v>173</v>
      </c>
      <c r="B69" s="93">
        <v>71</v>
      </c>
      <c r="C69" s="93">
        <v>65</v>
      </c>
      <c r="D69" s="93">
        <v>71</v>
      </c>
      <c r="E69" s="93">
        <v>62</v>
      </c>
      <c r="F69" s="93">
        <v>57</v>
      </c>
      <c r="G69" s="93">
        <v>69</v>
      </c>
      <c r="H69" s="93">
        <v>63</v>
      </c>
      <c r="I69" s="93">
        <v>65</v>
      </c>
      <c r="J69" s="93">
        <v>61</v>
      </c>
      <c r="K69" s="93">
        <v>58</v>
      </c>
      <c r="L69" s="93">
        <v>58</v>
      </c>
      <c r="M69" s="93">
        <v>63</v>
      </c>
      <c r="N69" s="93">
        <v>65</v>
      </c>
      <c r="O69" s="93">
        <v>67</v>
      </c>
      <c r="P69" s="93">
        <v>65</v>
      </c>
      <c r="Q69" s="93">
        <v>63</v>
      </c>
      <c r="R69" s="93">
        <v>56</v>
      </c>
      <c r="S69" s="93">
        <v>64</v>
      </c>
      <c r="T69" s="93">
        <v>54</v>
      </c>
      <c r="U69" s="93">
        <v>46</v>
      </c>
      <c r="V69" s="93">
        <v>44</v>
      </c>
      <c r="W69" s="93">
        <v>50</v>
      </c>
      <c r="X69" s="93">
        <v>47</v>
      </c>
      <c r="Y69" s="93">
        <v>53</v>
      </c>
      <c r="Z69" s="93">
        <v>58</v>
      </c>
      <c r="AA69" s="93">
        <v>52</v>
      </c>
      <c r="AB69" s="93">
        <v>54</v>
      </c>
      <c r="AC69" s="93">
        <v>40</v>
      </c>
      <c r="AD69" s="93">
        <v>43</v>
      </c>
      <c r="AE69" s="93">
        <v>48</v>
      </c>
      <c r="AF69" s="93"/>
      <c r="AG69" s="49"/>
      <c r="AH69" s="49"/>
      <c r="AI69" s="49"/>
      <c r="AJ69" s="49"/>
      <c r="AK69" s="49"/>
    </row>
    <row r="70" spans="1:37" x14ac:dyDescent="0.25">
      <c r="A70" s="62" t="s">
        <v>174</v>
      </c>
      <c r="B70" s="93">
        <v>15</v>
      </c>
      <c r="C70" s="93">
        <v>15</v>
      </c>
      <c r="D70" s="93">
        <v>17</v>
      </c>
      <c r="E70" s="93">
        <v>15</v>
      </c>
      <c r="F70" s="93">
        <v>10</v>
      </c>
      <c r="G70" s="93">
        <v>13</v>
      </c>
      <c r="H70" s="93">
        <v>12</v>
      </c>
      <c r="I70" s="93">
        <v>14</v>
      </c>
      <c r="J70" s="93">
        <v>14</v>
      </c>
      <c r="K70" s="93">
        <v>10</v>
      </c>
      <c r="L70" s="93">
        <v>10</v>
      </c>
      <c r="M70" s="93">
        <v>11</v>
      </c>
      <c r="N70" s="93">
        <v>13</v>
      </c>
      <c r="O70" s="93">
        <v>13</v>
      </c>
      <c r="P70" s="93">
        <v>12</v>
      </c>
      <c r="Q70" s="93">
        <v>10</v>
      </c>
      <c r="R70" s="93">
        <v>10</v>
      </c>
      <c r="S70" s="93">
        <v>10</v>
      </c>
      <c r="T70" s="93">
        <v>8</v>
      </c>
      <c r="U70" s="93">
        <v>8</v>
      </c>
      <c r="V70" s="93">
        <v>9</v>
      </c>
      <c r="W70" s="93">
        <v>9</v>
      </c>
      <c r="X70" s="93">
        <v>11</v>
      </c>
      <c r="Y70" s="93">
        <v>9</v>
      </c>
      <c r="Z70" s="93">
        <v>13</v>
      </c>
      <c r="AA70" s="93">
        <v>12</v>
      </c>
      <c r="AB70" s="93">
        <v>15</v>
      </c>
      <c r="AC70" s="93">
        <v>11</v>
      </c>
      <c r="AD70" s="93">
        <v>7</v>
      </c>
      <c r="AE70" s="93">
        <v>9</v>
      </c>
      <c r="AF70" s="93"/>
      <c r="AG70" s="49"/>
      <c r="AH70" s="49"/>
      <c r="AI70" s="49"/>
      <c r="AJ70" s="49"/>
      <c r="AK70" s="49"/>
    </row>
    <row r="71" spans="1:37" x14ac:dyDescent="0.25">
      <c r="A71" s="62" t="s">
        <v>175</v>
      </c>
      <c r="B71" s="93">
        <v>186</v>
      </c>
      <c r="C71" s="93">
        <v>172</v>
      </c>
      <c r="D71" s="93">
        <v>178</v>
      </c>
      <c r="E71" s="93">
        <v>138</v>
      </c>
      <c r="F71" s="93">
        <v>116</v>
      </c>
      <c r="G71" s="93">
        <v>129</v>
      </c>
      <c r="H71" s="93">
        <v>122</v>
      </c>
      <c r="I71" s="93">
        <v>114</v>
      </c>
      <c r="J71" s="93">
        <v>105</v>
      </c>
      <c r="K71" s="93">
        <v>107</v>
      </c>
      <c r="L71" s="93">
        <v>114</v>
      </c>
      <c r="M71" s="93">
        <v>116</v>
      </c>
      <c r="N71" s="93">
        <v>163</v>
      </c>
      <c r="O71" s="93">
        <v>159</v>
      </c>
      <c r="P71" s="93">
        <v>165</v>
      </c>
      <c r="Q71" s="93">
        <v>128</v>
      </c>
      <c r="R71" s="93">
        <v>98</v>
      </c>
      <c r="S71" s="93">
        <v>121</v>
      </c>
      <c r="T71" s="93">
        <v>109</v>
      </c>
      <c r="U71" s="93">
        <v>98</v>
      </c>
      <c r="V71" s="93">
        <v>99</v>
      </c>
      <c r="W71" s="93">
        <v>111</v>
      </c>
      <c r="X71" s="93">
        <v>127</v>
      </c>
      <c r="Y71" s="93">
        <v>132</v>
      </c>
      <c r="Z71" s="93">
        <v>174</v>
      </c>
      <c r="AA71" s="93">
        <v>151</v>
      </c>
      <c r="AB71" s="93">
        <v>146</v>
      </c>
      <c r="AC71" s="93">
        <v>113</v>
      </c>
      <c r="AD71" s="93">
        <v>88</v>
      </c>
      <c r="AE71" s="93">
        <v>109</v>
      </c>
      <c r="AF71" s="93"/>
      <c r="AG71" s="49"/>
      <c r="AH71" s="49"/>
      <c r="AI71" s="49"/>
      <c r="AJ71" s="49"/>
      <c r="AK71" s="49"/>
    </row>
    <row r="72" spans="1:37" x14ac:dyDescent="0.25">
      <c r="A72" s="62" t="s">
        <v>176</v>
      </c>
      <c r="B72" s="93">
        <v>44</v>
      </c>
      <c r="C72" s="93">
        <v>40</v>
      </c>
      <c r="D72" s="93">
        <v>39</v>
      </c>
      <c r="E72" s="93">
        <v>31</v>
      </c>
      <c r="F72" s="93">
        <v>25</v>
      </c>
      <c r="G72" s="93">
        <v>35</v>
      </c>
      <c r="H72" s="93">
        <v>30</v>
      </c>
      <c r="I72" s="93">
        <v>28</v>
      </c>
      <c r="J72" s="93">
        <v>29</v>
      </c>
      <c r="K72" s="93">
        <v>31</v>
      </c>
      <c r="L72" s="93">
        <v>37</v>
      </c>
      <c r="M72" s="93">
        <v>39</v>
      </c>
      <c r="N72" s="93">
        <v>47</v>
      </c>
      <c r="O72" s="93">
        <v>51</v>
      </c>
      <c r="P72" s="93">
        <v>39</v>
      </c>
      <c r="Q72" s="93">
        <v>34</v>
      </c>
      <c r="R72" s="93">
        <v>35</v>
      </c>
      <c r="S72" s="93">
        <v>38</v>
      </c>
      <c r="T72" s="93">
        <v>34</v>
      </c>
      <c r="U72" s="93">
        <v>35</v>
      </c>
      <c r="V72" s="93">
        <v>34</v>
      </c>
      <c r="W72" s="93">
        <v>39</v>
      </c>
      <c r="X72" s="93">
        <v>42</v>
      </c>
      <c r="Y72" s="93">
        <v>39</v>
      </c>
      <c r="Z72" s="93">
        <v>46</v>
      </c>
      <c r="AA72" s="93">
        <v>39</v>
      </c>
      <c r="AB72" s="93">
        <v>29</v>
      </c>
      <c r="AC72" s="93">
        <v>21</v>
      </c>
      <c r="AD72" s="93">
        <v>19</v>
      </c>
      <c r="AE72" s="93">
        <v>26</v>
      </c>
      <c r="AF72" s="93"/>
      <c r="AG72" s="49"/>
      <c r="AH72" s="49"/>
      <c r="AI72" s="49"/>
      <c r="AJ72" s="49"/>
      <c r="AK72" s="49"/>
    </row>
    <row r="73" spans="1:37" x14ac:dyDescent="0.25">
      <c r="A73" s="62" t="s">
        <v>177</v>
      </c>
      <c r="B73" s="93">
        <v>14</v>
      </c>
      <c r="C73" s="93">
        <v>13</v>
      </c>
      <c r="D73" s="93">
        <v>15</v>
      </c>
      <c r="E73" s="93">
        <v>16</v>
      </c>
      <c r="F73" s="93">
        <v>16</v>
      </c>
      <c r="G73" s="93">
        <v>18</v>
      </c>
      <c r="H73" s="93">
        <v>17</v>
      </c>
      <c r="I73" s="93">
        <v>17</v>
      </c>
      <c r="J73" s="93">
        <v>15</v>
      </c>
      <c r="K73" s="93">
        <v>16</v>
      </c>
      <c r="L73" s="93">
        <v>14</v>
      </c>
      <c r="M73" s="93">
        <v>14</v>
      </c>
      <c r="N73" s="93">
        <v>16</v>
      </c>
      <c r="O73" s="93">
        <v>15</v>
      </c>
      <c r="P73" s="93">
        <v>17</v>
      </c>
      <c r="Q73" s="93">
        <v>17</v>
      </c>
      <c r="R73" s="93">
        <v>14</v>
      </c>
      <c r="S73" s="93">
        <v>18</v>
      </c>
      <c r="T73" s="93">
        <v>17</v>
      </c>
      <c r="U73" s="93">
        <v>14</v>
      </c>
      <c r="V73" s="93">
        <v>16</v>
      </c>
      <c r="W73" s="93">
        <v>17</v>
      </c>
      <c r="X73" s="93">
        <v>18</v>
      </c>
      <c r="Y73" s="93">
        <v>18</v>
      </c>
      <c r="Z73" s="93">
        <v>19</v>
      </c>
      <c r="AA73" s="93">
        <v>12</v>
      </c>
      <c r="AB73" s="93">
        <v>13</v>
      </c>
      <c r="AC73" s="93">
        <v>12</v>
      </c>
      <c r="AD73" s="93">
        <v>11</v>
      </c>
      <c r="AE73" s="93">
        <v>13</v>
      </c>
      <c r="AF73" s="93"/>
      <c r="AG73" s="49"/>
      <c r="AH73" s="49"/>
      <c r="AI73" s="49"/>
      <c r="AJ73" s="49"/>
      <c r="AK73" s="49"/>
    </row>
    <row r="74" spans="1:37" x14ac:dyDescent="0.25">
      <c r="A74" s="62" t="s">
        <v>178</v>
      </c>
      <c r="B74" s="93">
        <v>3475</v>
      </c>
      <c r="C74" s="93">
        <v>3131</v>
      </c>
      <c r="D74" s="93">
        <v>3032</v>
      </c>
      <c r="E74" s="93">
        <v>2498</v>
      </c>
      <c r="F74" s="93">
        <v>2293</v>
      </c>
      <c r="G74" s="93">
        <v>3032</v>
      </c>
      <c r="H74" s="93">
        <v>2799</v>
      </c>
      <c r="I74" s="93">
        <v>2730</v>
      </c>
      <c r="J74" s="93">
        <v>2530</v>
      </c>
      <c r="K74" s="93">
        <v>2511</v>
      </c>
      <c r="L74" s="93">
        <v>2682</v>
      </c>
      <c r="M74" s="93">
        <v>2703</v>
      </c>
      <c r="N74" s="93">
        <v>3285</v>
      </c>
      <c r="O74" s="93">
        <v>3186</v>
      </c>
      <c r="P74" s="93">
        <v>3088</v>
      </c>
      <c r="Q74" s="93">
        <v>2455</v>
      </c>
      <c r="R74" s="93">
        <v>2130</v>
      </c>
      <c r="S74" s="93">
        <v>2933</v>
      </c>
      <c r="T74" s="93">
        <v>2778</v>
      </c>
      <c r="U74" s="93">
        <v>2519</v>
      </c>
      <c r="V74" s="93">
        <v>2441</v>
      </c>
      <c r="W74" s="93">
        <v>2503</v>
      </c>
      <c r="X74" s="93">
        <v>2536</v>
      </c>
      <c r="Y74" s="93">
        <v>2731</v>
      </c>
      <c r="Z74" s="93">
        <v>3407</v>
      </c>
      <c r="AA74" s="93">
        <v>3211</v>
      </c>
      <c r="AB74" s="93">
        <v>3001</v>
      </c>
      <c r="AC74" s="93">
        <v>2339</v>
      </c>
      <c r="AD74" s="93">
        <v>2080</v>
      </c>
      <c r="AE74" s="93">
        <v>2675</v>
      </c>
      <c r="AF74" s="93"/>
      <c r="AG74" s="57"/>
      <c r="AH74" s="57"/>
      <c r="AI74" s="57"/>
      <c r="AJ74" s="57"/>
      <c r="AK74" s="50"/>
    </row>
    <row r="75" spans="1:37" x14ac:dyDescent="0.25">
      <c r="A75" s="55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0"/>
    </row>
    <row r="76" spans="1:37" x14ac:dyDescent="0.25">
      <c r="A76" s="55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0"/>
    </row>
    <row r="77" spans="1:37" x14ac:dyDescent="0.25">
      <c r="A77" s="55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0"/>
    </row>
    <row r="78" spans="1:37" x14ac:dyDescent="0.25">
      <c r="A78" s="55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0"/>
    </row>
    <row r="79" spans="1:37" x14ac:dyDescent="0.25">
      <c r="A79" s="55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0"/>
    </row>
    <row r="80" spans="1:37" x14ac:dyDescent="0.25">
      <c r="A80" s="55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0"/>
    </row>
    <row r="81" spans="1:37" x14ac:dyDescent="0.25">
      <c r="A81" s="55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0"/>
    </row>
    <row r="82" spans="1:37" x14ac:dyDescent="0.25">
      <c r="A82" s="55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0"/>
    </row>
    <row r="83" spans="1:37" x14ac:dyDescent="0.25">
      <c r="A83" s="55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0"/>
    </row>
    <row r="84" spans="1:37" x14ac:dyDescent="0.25">
      <c r="A84" s="55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0"/>
    </row>
    <row r="85" spans="1:37" x14ac:dyDescent="0.25">
      <c r="A85" s="55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0"/>
    </row>
    <row r="86" spans="1:37" x14ac:dyDescent="0.25">
      <c r="A86" s="55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0"/>
    </row>
    <row r="87" spans="1:37" x14ac:dyDescent="0.25">
      <c r="A87" s="55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0"/>
    </row>
    <row r="88" spans="1:37" x14ac:dyDescent="0.25">
      <c r="A88" s="55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0"/>
    </row>
    <row r="89" spans="1:37" x14ac:dyDescent="0.25">
      <c r="A89" s="55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0"/>
    </row>
    <row r="90" spans="1:37" x14ac:dyDescent="0.25">
      <c r="A90" s="55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0"/>
    </row>
    <row r="91" spans="1:37" x14ac:dyDescent="0.25">
      <c r="A91" s="55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0"/>
    </row>
    <row r="92" spans="1:37" x14ac:dyDescent="0.25">
      <c r="A92" s="55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0"/>
    </row>
    <row r="93" spans="1:37" x14ac:dyDescent="0.25">
      <c r="A93" s="55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0"/>
    </row>
    <row r="94" spans="1:37" x14ac:dyDescent="0.25">
      <c r="A94" s="55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0"/>
    </row>
    <row r="95" spans="1:37" x14ac:dyDescent="0.25">
      <c r="A95" s="55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0"/>
    </row>
    <row r="96" spans="1:37" x14ac:dyDescent="0.25">
      <c r="A96" s="55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0"/>
    </row>
    <row r="97" spans="1:37" x14ac:dyDescent="0.25">
      <c r="A97" s="55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0"/>
    </row>
    <row r="98" spans="1:37" x14ac:dyDescent="0.25">
      <c r="A98" s="55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0"/>
    </row>
    <row r="99" spans="1:37" x14ac:dyDescent="0.25">
      <c r="A99" s="55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0"/>
    </row>
    <row r="100" spans="1:37" x14ac:dyDescent="0.25">
      <c r="A100" s="55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0"/>
    </row>
    <row r="101" spans="1:37" x14ac:dyDescent="0.25">
      <c r="A101" s="55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0"/>
    </row>
    <row r="102" spans="1:37" x14ac:dyDescent="0.25">
      <c r="A102" s="55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0"/>
    </row>
    <row r="103" spans="1:37" x14ac:dyDescent="0.25">
      <c r="A103" s="55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0"/>
    </row>
    <row r="104" spans="1:37" x14ac:dyDescent="0.25">
      <c r="A104" s="55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0"/>
    </row>
    <row r="105" spans="1:37" x14ac:dyDescent="0.25">
      <c r="A105" s="55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0"/>
    </row>
    <row r="106" spans="1:37" x14ac:dyDescent="0.25">
      <c r="A106" s="55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0"/>
    </row>
    <row r="107" spans="1:37" x14ac:dyDescent="0.25">
      <c r="A107" s="55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0"/>
    </row>
    <row r="108" spans="1:37" x14ac:dyDescent="0.25">
      <c r="A108" s="55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0"/>
    </row>
    <row r="109" spans="1:37" x14ac:dyDescent="0.25">
      <c r="A109" s="55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0"/>
    </row>
    <row r="110" spans="1:37" x14ac:dyDescent="0.25">
      <c r="A110" s="55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0"/>
    </row>
    <row r="111" spans="1:37" x14ac:dyDescent="0.25">
      <c r="A111" s="55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0"/>
    </row>
    <row r="112" spans="1:37" x14ac:dyDescent="0.25">
      <c r="A112" s="55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0"/>
    </row>
    <row r="113" spans="1:37" x14ac:dyDescent="0.25">
      <c r="A113" s="55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0"/>
    </row>
    <row r="114" spans="1:37" x14ac:dyDescent="0.25">
      <c r="A114" s="55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0"/>
    </row>
    <row r="115" spans="1:37" x14ac:dyDescent="0.25">
      <c r="A115" s="55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0"/>
    </row>
    <row r="116" spans="1:37" x14ac:dyDescent="0.25">
      <c r="A116" s="55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0"/>
    </row>
    <row r="117" spans="1:37" x14ac:dyDescent="0.25">
      <c r="A117" s="55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0"/>
    </row>
    <row r="118" spans="1:37" x14ac:dyDescent="0.25">
      <c r="A118" s="55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0"/>
    </row>
    <row r="119" spans="1:37" x14ac:dyDescent="0.25">
      <c r="A119" s="55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0"/>
    </row>
    <row r="120" spans="1:37" x14ac:dyDescent="0.25">
      <c r="A120" s="55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0"/>
    </row>
    <row r="121" spans="1:37" x14ac:dyDescent="0.25">
      <c r="A121" s="55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0"/>
    </row>
    <row r="122" spans="1:37" x14ac:dyDescent="0.25">
      <c r="A122" s="55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0"/>
    </row>
    <row r="123" spans="1:37" x14ac:dyDescent="0.25">
      <c r="A123" s="55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0"/>
    </row>
    <row r="124" spans="1:37" x14ac:dyDescent="0.25">
      <c r="A124" s="55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0"/>
    </row>
    <row r="125" spans="1:37" x14ac:dyDescent="0.25">
      <c r="A125" s="55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0"/>
    </row>
    <row r="126" spans="1:37" x14ac:dyDescent="0.25">
      <c r="A126" s="55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0"/>
    </row>
    <row r="127" spans="1:37" x14ac:dyDescent="0.25">
      <c r="A127" s="55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0"/>
    </row>
    <row r="128" spans="1:37" x14ac:dyDescent="0.25">
      <c r="A128" s="55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0"/>
    </row>
    <row r="129" spans="1:37" x14ac:dyDescent="0.25">
      <c r="A129" s="55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0"/>
    </row>
    <row r="130" spans="1:37" x14ac:dyDescent="0.25">
      <c r="A130" s="55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0"/>
    </row>
    <row r="131" spans="1:37" x14ac:dyDescent="0.25">
      <c r="A131" s="55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0"/>
    </row>
    <row r="132" spans="1:37" x14ac:dyDescent="0.25">
      <c r="A132" s="55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0"/>
    </row>
    <row r="133" spans="1:37" x14ac:dyDescent="0.25">
      <c r="A133" s="55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0"/>
    </row>
    <row r="134" spans="1:37" x14ac:dyDescent="0.25">
      <c r="A134" s="55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0"/>
    </row>
    <row r="135" spans="1:37" x14ac:dyDescent="0.25">
      <c r="A135" s="55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0"/>
    </row>
    <row r="136" spans="1:37" x14ac:dyDescent="0.25">
      <c r="A136" s="55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0"/>
    </row>
    <row r="137" spans="1:37" x14ac:dyDescent="0.25">
      <c r="A137" s="55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0"/>
    </row>
    <row r="138" spans="1:37" x14ac:dyDescent="0.25">
      <c r="A138" s="55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0"/>
    </row>
    <row r="139" spans="1:37" x14ac:dyDescent="0.25">
      <c r="A139" s="55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0"/>
    </row>
    <row r="140" spans="1:37" x14ac:dyDescent="0.25">
      <c r="A140" s="55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</row>
    <row r="141" spans="1:37" x14ac:dyDescent="0.25">
      <c r="A141" s="55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</row>
    <row r="142" spans="1:37" x14ac:dyDescent="0.25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</row>
    <row r="143" spans="1:37" x14ac:dyDescent="0.25">
      <c r="A143" s="55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</row>
    <row r="144" spans="1:37" x14ac:dyDescent="0.25">
      <c r="A144" s="55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</row>
    <row r="145" spans="1:36" x14ac:dyDescent="0.25">
      <c r="A145" s="55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</row>
    <row r="146" spans="1:36" x14ac:dyDescent="0.25">
      <c r="A146" s="55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</row>
    <row r="147" spans="1:36" x14ac:dyDescent="0.25">
      <c r="A147" s="55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</row>
    <row r="148" spans="1:36" x14ac:dyDescent="0.25">
      <c r="A148" s="55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</row>
    <row r="149" spans="1:36" x14ac:dyDescent="0.25">
      <c r="A149" s="55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</row>
    <row r="150" spans="1:36" x14ac:dyDescent="0.25">
      <c r="A150" s="55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</row>
    <row r="151" spans="1:36" x14ac:dyDescent="0.25">
      <c r="A151" s="55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</row>
    <row r="152" spans="1:36" x14ac:dyDescent="0.25">
      <c r="A152" s="55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</row>
    <row r="153" spans="1:36" x14ac:dyDescent="0.25">
      <c r="A153" s="55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</row>
    <row r="154" spans="1:36" x14ac:dyDescent="0.25">
      <c r="A154" s="55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</row>
    <row r="155" spans="1:36" x14ac:dyDescent="0.25">
      <c r="A155" s="55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</row>
    <row r="156" spans="1:36" x14ac:dyDescent="0.25">
      <c r="A156" s="55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</row>
    <row r="157" spans="1:36" x14ac:dyDescent="0.25">
      <c r="A157" s="55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</row>
    <row r="158" spans="1:36" x14ac:dyDescent="0.25">
      <c r="A158" s="55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</row>
    <row r="159" spans="1:36" x14ac:dyDescent="0.25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</row>
    <row r="160" spans="1:36" x14ac:dyDescent="0.25">
      <c r="A160" s="55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</row>
    <row r="161" spans="1:36" x14ac:dyDescent="0.25">
      <c r="A161" s="55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</row>
    <row r="162" spans="1:36" x14ac:dyDescent="0.25">
      <c r="A162" s="55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</row>
    <row r="163" spans="1:36" x14ac:dyDescent="0.25">
      <c r="A163" s="55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</row>
    <row r="164" spans="1:36" x14ac:dyDescent="0.25">
      <c r="A164" s="55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</row>
    <row r="165" spans="1:36" x14ac:dyDescent="0.25">
      <c r="A165" s="55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</row>
    <row r="166" spans="1:36" x14ac:dyDescent="0.25">
      <c r="A166" s="55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</row>
    <row r="167" spans="1:36" x14ac:dyDescent="0.25">
      <c r="A167" s="55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</row>
    <row r="168" spans="1:36" x14ac:dyDescent="0.25">
      <c r="A168" s="55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</row>
    <row r="169" spans="1:36" x14ac:dyDescent="0.25">
      <c r="A169" s="55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</row>
    <row r="170" spans="1:36" x14ac:dyDescent="0.25">
      <c r="A170" s="55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</row>
    <row r="171" spans="1:36" x14ac:dyDescent="0.25">
      <c r="A171" s="55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</row>
    <row r="172" spans="1:36" x14ac:dyDescent="0.25">
      <c r="A172" s="55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</row>
    <row r="173" spans="1:36" x14ac:dyDescent="0.25">
      <c r="A173" s="55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</row>
    <row r="174" spans="1:36" x14ac:dyDescent="0.25">
      <c r="A174" s="55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</row>
    <row r="175" spans="1:36" x14ac:dyDescent="0.25">
      <c r="A175" s="55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</row>
    <row r="176" spans="1:36" x14ac:dyDescent="0.25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</row>
    <row r="177" spans="1:36" x14ac:dyDescent="0.25">
      <c r="A177" s="55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</row>
    <row r="178" spans="1:36" x14ac:dyDescent="0.25">
      <c r="A178" s="55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</row>
    <row r="179" spans="1:36" x14ac:dyDescent="0.25">
      <c r="A179" s="55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</row>
    <row r="180" spans="1:36" x14ac:dyDescent="0.25">
      <c r="A180" s="55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</row>
    <row r="181" spans="1:36" x14ac:dyDescent="0.25">
      <c r="A181" s="55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</row>
    <row r="182" spans="1:36" x14ac:dyDescent="0.25">
      <c r="A182" s="55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</row>
    <row r="183" spans="1:36" x14ac:dyDescent="0.25">
      <c r="A183" s="50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</row>
    <row r="184" spans="1:36" x14ac:dyDescent="0.25">
      <c r="A184" s="50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</row>
    <row r="185" spans="1:36" x14ac:dyDescent="0.25">
      <c r="A185" s="50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</row>
    <row r="186" spans="1:36" x14ac:dyDescent="0.25">
      <c r="A186" s="50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</row>
    <row r="187" spans="1:36" x14ac:dyDescent="0.25">
      <c r="A187" s="50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</row>
    <row r="188" spans="1:36" x14ac:dyDescent="0.25">
      <c r="A188" s="50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</row>
    <row r="189" spans="1:36" x14ac:dyDescent="0.25">
      <c r="A189" s="50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</row>
    <row r="190" spans="1:36" x14ac:dyDescent="0.25">
      <c r="A190" s="50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</row>
    <row r="191" spans="1:36" x14ac:dyDescent="0.25">
      <c r="A191" s="50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</row>
    <row r="192" spans="1:36" x14ac:dyDescent="0.25">
      <c r="A192" s="50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</row>
    <row r="193" spans="1:36" x14ac:dyDescent="0.25">
      <c r="A193" s="50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</row>
    <row r="194" spans="1:36" x14ac:dyDescent="0.25">
      <c r="A194" s="50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</row>
    <row r="195" spans="1:36" x14ac:dyDescent="0.25">
      <c r="A195" s="50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</row>
    <row r="196" spans="1:36" x14ac:dyDescent="0.25">
      <c r="A196" s="50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</row>
    <row r="197" spans="1:36" x14ac:dyDescent="0.25">
      <c r="A197" s="50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</row>
    <row r="198" spans="1:36" x14ac:dyDescent="0.25">
      <c r="A198" s="50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</row>
    <row r="199" spans="1:36" x14ac:dyDescent="0.25">
      <c r="A199" s="50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</row>
    <row r="200" spans="1:36" x14ac:dyDescent="0.25">
      <c r="A200" s="50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</row>
    <row r="201" spans="1:36" x14ac:dyDescent="0.25">
      <c r="A201" s="50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</row>
    <row r="202" spans="1:36" x14ac:dyDescent="0.25">
      <c r="A202" s="50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</row>
    <row r="203" spans="1:36" x14ac:dyDescent="0.25">
      <c r="A203" s="50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</row>
    <row r="204" spans="1:36" x14ac:dyDescent="0.25">
      <c r="A204" s="50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</row>
    <row r="205" spans="1:36" x14ac:dyDescent="0.25">
      <c r="A205" s="50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</row>
    <row r="206" spans="1:36" x14ac:dyDescent="0.25">
      <c r="A206" s="50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</row>
    <row r="207" spans="1:36" x14ac:dyDescent="0.25">
      <c r="A207" s="50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</row>
    <row r="208" spans="1:36" x14ac:dyDescent="0.25">
      <c r="A208" s="50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</row>
    <row r="209" spans="1:36" x14ac:dyDescent="0.25">
      <c r="A209" s="50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</row>
    <row r="210" spans="1:36" x14ac:dyDescent="0.25">
      <c r="A210" s="50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</row>
    <row r="211" spans="1:36" x14ac:dyDescent="0.25">
      <c r="A211" s="50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</row>
    <row r="212" spans="1:36" x14ac:dyDescent="0.25">
      <c r="A212" s="50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</row>
    <row r="213" spans="1:36" x14ac:dyDescent="0.25">
      <c r="A213" s="50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</row>
    <row r="214" spans="1:36" x14ac:dyDescent="0.25">
      <c r="A214" s="50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</row>
    <row r="215" spans="1:36" x14ac:dyDescent="0.25">
      <c r="A215" s="50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</row>
    <row r="216" spans="1:36" x14ac:dyDescent="0.25">
      <c r="A216" s="50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</row>
    <row r="217" spans="1:36" x14ac:dyDescent="0.25">
      <c r="A217" s="50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</row>
    <row r="218" spans="1:36" x14ac:dyDescent="0.25">
      <c r="A218" s="50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</row>
    <row r="219" spans="1:36" x14ac:dyDescent="0.25">
      <c r="A219" s="50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</row>
    <row r="220" spans="1:36" x14ac:dyDescent="0.25">
      <c r="A220" s="50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</row>
    <row r="221" spans="1:36" x14ac:dyDescent="0.25">
      <c r="A221" s="50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</row>
    <row r="222" spans="1:36" x14ac:dyDescent="0.25">
      <c r="A222" s="50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</row>
    <row r="223" spans="1:36" x14ac:dyDescent="0.25">
      <c r="A223" s="50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32"/>
  <sheetViews>
    <sheetView zoomScale="90" zoomScaleNormal="90" workbookViewId="0">
      <pane xSplit="1" ySplit="2" topLeftCell="B6" activePane="bottomRight" state="frozen"/>
      <selection pane="topRight" activeCell="B1" sqref="B1"/>
      <selection pane="bottomLeft" activeCell="A3" sqref="A3"/>
      <selection pane="bottomRight" activeCell="A69" sqref="A69"/>
    </sheetView>
  </sheetViews>
  <sheetFormatPr defaultRowHeight="15" x14ac:dyDescent="0.25"/>
  <cols>
    <col min="1" max="1" width="52.85546875" style="16" customWidth="1"/>
    <col min="2" max="2" width="9.5703125" style="16" customWidth="1"/>
    <col min="3" max="16384" width="9.140625" style="16"/>
  </cols>
  <sheetData>
    <row r="1" spans="1:8" x14ac:dyDescent="0.25">
      <c r="A1" s="54" t="s">
        <v>19</v>
      </c>
      <c r="B1" s="58">
        <v>42736</v>
      </c>
      <c r="C1" s="58">
        <v>42767</v>
      </c>
      <c r="D1" s="58">
        <v>42795</v>
      </c>
      <c r="E1" s="58">
        <v>42826</v>
      </c>
      <c r="F1" s="58">
        <v>42856</v>
      </c>
      <c r="G1" s="58">
        <v>42887</v>
      </c>
      <c r="H1" s="58">
        <v>42917</v>
      </c>
    </row>
    <row r="2" spans="1:8" x14ac:dyDescent="0.25">
      <c r="A2" s="54" t="s">
        <v>16</v>
      </c>
      <c r="B2" s="58">
        <v>43435</v>
      </c>
      <c r="C2" s="58">
        <v>43466</v>
      </c>
      <c r="D2" s="58">
        <v>43497</v>
      </c>
      <c r="E2" s="58">
        <v>43525</v>
      </c>
      <c r="F2" s="58">
        <v>43556</v>
      </c>
      <c r="G2" s="58">
        <v>43586</v>
      </c>
      <c r="H2" s="58">
        <v>43617</v>
      </c>
    </row>
    <row r="3" spans="1:8" x14ac:dyDescent="0.25">
      <c r="A3" s="62" t="s">
        <v>108</v>
      </c>
      <c r="B3" s="60">
        <f>SUM('Step 3'!B3:Y3)</f>
        <v>4341</v>
      </c>
      <c r="C3" s="60">
        <f>SUM('Step 3'!C3:Z3)</f>
        <v>4346</v>
      </c>
      <c r="D3" s="60">
        <f>SUM('Step 3'!D3:AA3)</f>
        <v>4342</v>
      </c>
      <c r="E3" s="60">
        <f>SUM('Step 3'!E3:AB3)</f>
        <v>4311</v>
      </c>
      <c r="F3" s="60">
        <f>SUM('Step 3'!F3:AC3)</f>
        <v>4307</v>
      </c>
      <c r="G3" s="60">
        <f>SUM('Step 3'!G3:AD3)</f>
        <v>4290</v>
      </c>
      <c r="H3" s="60">
        <f>SUM('Step 3'!H3:AE3)</f>
        <v>4254</v>
      </c>
    </row>
    <row r="4" spans="1:8" x14ac:dyDescent="0.25">
      <c r="A4" s="62" t="s">
        <v>109</v>
      </c>
      <c r="B4" s="60">
        <f>SUM('Step 3'!B4:Y4)</f>
        <v>3743</v>
      </c>
      <c r="C4" s="60">
        <f>SUM('Step 3'!C4:Z4)</f>
        <v>3783</v>
      </c>
      <c r="D4" s="60">
        <f>SUM('Step 3'!D4:AA4)</f>
        <v>3758</v>
      </c>
      <c r="E4" s="60">
        <f>SUM('Step 3'!E4:AB4)</f>
        <v>3744</v>
      </c>
      <c r="F4" s="60">
        <f>SUM('Step 3'!F4:AC4)</f>
        <v>3727</v>
      </c>
      <c r="G4" s="60">
        <f>SUM('Step 3'!G4:AD4)</f>
        <v>3717</v>
      </c>
      <c r="H4" s="60">
        <f>SUM('Step 3'!H4:AE4)</f>
        <v>3708</v>
      </c>
    </row>
    <row r="5" spans="1:8" x14ac:dyDescent="0.25">
      <c r="A5" s="62" t="s">
        <v>110</v>
      </c>
      <c r="B5" s="60">
        <f>SUM('Step 3'!B5:Y5)</f>
        <v>14572</v>
      </c>
      <c r="C5" s="60">
        <f>SUM('Step 3'!C5:Z5)</f>
        <v>14390</v>
      </c>
      <c r="D5" s="60">
        <f>SUM('Step 3'!D5:AA5)</f>
        <v>14074</v>
      </c>
      <c r="E5" s="60">
        <f>SUM('Step 3'!E5:AB5)</f>
        <v>13700</v>
      </c>
      <c r="F5" s="60">
        <f>SUM('Step 3'!F5:AC5)</f>
        <v>13296</v>
      </c>
      <c r="G5" s="60">
        <f>SUM('Step 3'!G5:AD5)</f>
        <v>12878</v>
      </c>
      <c r="H5" s="60">
        <f>SUM('Step 3'!H5:AE5)</f>
        <v>12383</v>
      </c>
    </row>
    <row r="6" spans="1:8" x14ac:dyDescent="0.25">
      <c r="A6" s="62" t="s">
        <v>111</v>
      </c>
      <c r="B6" s="60">
        <f>SUM('Step 3'!B6:Y6)</f>
        <v>45477</v>
      </c>
      <c r="C6" s="60">
        <f>SUM('Step 3'!C6:Z6)</f>
        <v>45495</v>
      </c>
      <c r="D6" s="60">
        <f>SUM('Step 3'!D6:AA6)</f>
        <v>45539</v>
      </c>
      <c r="E6" s="60">
        <f>SUM('Step 3'!E6:AB6)</f>
        <v>45545</v>
      </c>
      <c r="F6" s="60">
        <f>SUM('Step 3'!F6:AC6)</f>
        <v>45454</v>
      </c>
      <c r="G6" s="60">
        <f>SUM('Step 3'!G6:AD6)</f>
        <v>45279</v>
      </c>
      <c r="H6" s="60">
        <f>SUM('Step 3'!H6:AE6)</f>
        <v>45018</v>
      </c>
    </row>
    <row r="7" spans="1:8" x14ac:dyDescent="0.25">
      <c r="A7" s="62" t="s">
        <v>112</v>
      </c>
      <c r="B7" s="60">
        <f>SUM('Step 3'!B7:Y7)</f>
        <v>71094</v>
      </c>
      <c r="C7" s="60">
        <f>SUM('Step 3'!C7:Z7)</f>
        <v>71064</v>
      </c>
      <c r="D7" s="60">
        <f>SUM('Step 3'!D7:AA7)</f>
        <v>71164</v>
      </c>
      <c r="E7" s="60">
        <f>SUM('Step 3'!E7:AB7)</f>
        <v>71153</v>
      </c>
      <c r="F7" s="60">
        <f>SUM('Step 3'!F7:AC7)</f>
        <v>70989</v>
      </c>
      <c r="G7" s="60">
        <f>SUM('Step 3'!G7:AD7)</f>
        <v>70751</v>
      </c>
      <c r="H7" s="60">
        <f>SUM('Step 3'!H7:AE7)</f>
        <v>70360</v>
      </c>
    </row>
    <row r="8" spans="1:8" x14ac:dyDescent="0.25">
      <c r="A8" s="62" t="s">
        <v>113</v>
      </c>
      <c r="B8" s="60">
        <f>SUM('Step 3'!B8:Y8)</f>
        <v>2295</v>
      </c>
      <c r="C8" s="60">
        <f>SUM('Step 3'!C8:Z8)</f>
        <v>2311</v>
      </c>
      <c r="D8" s="60">
        <f>SUM('Step 3'!D8:AA8)</f>
        <v>2306</v>
      </c>
      <c r="E8" s="60">
        <f>SUM('Step 3'!E8:AB8)</f>
        <v>2297</v>
      </c>
      <c r="F8" s="60">
        <f>SUM('Step 3'!F8:AC8)</f>
        <v>2290</v>
      </c>
      <c r="G8" s="60">
        <f>SUM('Step 3'!G8:AD8)</f>
        <v>2277</v>
      </c>
      <c r="H8" s="60">
        <f>SUM('Step 3'!H8:AE8)</f>
        <v>2262</v>
      </c>
    </row>
    <row r="9" spans="1:8" x14ac:dyDescent="0.25">
      <c r="A9" s="62" t="s">
        <v>114</v>
      </c>
      <c r="B9" s="60">
        <f>SUM('Step 3'!B9:Y9)</f>
        <v>17421</v>
      </c>
      <c r="C9" s="60">
        <f>SUM('Step 3'!C9:Z9)</f>
        <v>17484</v>
      </c>
      <c r="D9" s="60">
        <f>SUM('Step 3'!D9:AA9)</f>
        <v>17444</v>
      </c>
      <c r="E9" s="60">
        <f>SUM('Step 3'!E9:AB9)</f>
        <v>17344</v>
      </c>
      <c r="F9" s="60">
        <f>SUM('Step 3'!F9:AC9)</f>
        <v>17204</v>
      </c>
      <c r="G9" s="60">
        <f>SUM('Step 3'!G9:AD9)</f>
        <v>17102</v>
      </c>
      <c r="H9" s="60">
        <f>SUM('Step 3'!H9:AE9)</f>
        <v>16937</v>
      </c>
    </row>
    <row r="10" spans="1:8" x14ac:dyDescent="0.25">
      <c r="A10" s="62" t="s">
        <v>115</v>
      </c>
      <c r="B10" s="60">
        <f>SUM('Step 3'!B10:Y10)</f>
        <v>41029</v>
      </c>
      <c r="C10" s="60">
        <f>SUM('Step 3'!C10:Z10)</f>
        <v>41094</v>
      </c>
      <c r="D10" s="60">
        <f>SUM('Step 3'!D10:AA10)</f>
        <v>40922</v>
      </c>
      <c r="E10" s="60">
        <f>SUM('Step 3'!E10:AB10)</f>
        <v>40733</v>
      </c>
      <c r="F10" s="60">
        <f>SUM('Step 3'!F10:AC10)</f>
        <v>40470</v>
      </c>
      <c r="G10" s="60">
        <f>SUM('Step 3'!G10:AD10)</f>
        <v>40154</v>
      </c>
      <c r="H10" s="60">
        <f>SUM('Step 3'!H10:AE10)</f>
        <v>39865</v>
      </c>
    </row>
    <row r="11" spans="1:8" x14ac:dyDescent="0.25">
      <c r="A11" s="62" t="s">
        <v>116</v>
      </c>
      <c r="B11" s="60">
        <f>SUM('Step 3'!B11:Y11)</f>
        <v>2687</v>
      </c>
      <c r="C11" s="60">
        <f>SUM('Step 3'!C11:Z11)</f>
        <v>2656</v>
      </c>
      <c r="D11" s="60">
        <f>SUM('Step 3'!D11:AA11)</f>
        <v>2629</v>
      </c>
      <c r="E11" s="60">
        <f>SUM('Step 3'!E11:AB11)</f>
        <v>2591</v>
      </c>
      <c r="F11" s="60">
        <f>SUM('Step 3'!F11:AC11)</f>
        <v>2566</v>
      </c>
      <c r="G11" s="60">
        <f>SUM('Step 3'!G11:AD11)</f>
        <v>2556</v>
      </c>
      <c r="H11" s="60">
        <f>SUM('Step 3'!H11:AE11)</f>
        <v>2545</v>
      </c>
    </row>
    <row r="12" spans="1:8" x14ac:dyDescent="0.25">
      <c r="A12" s="62" t="s">
        <v>117</v>
      </c>
      <c r="B12" s="60">
        <f>SUM('Step 3'!B12:Y12)</f>
        <v>16744</v>
      </c>
      <c r="C12" s="60">
        <f>SUM('Step 3'!C12:Z12)</f>
        <v>16760</v>
      </c>
      <c r="D12" s="60">
        <f>SUM('Step 3'!D12:AA12)</f>
        <v>16716</v>
      </c>
      <c r="E12" s="60">
        <f>SUM('Step 3'!E12:AB12)</f>
        <v>16676</v>
      </c>
      <c r="F12" s="60">
        <f>SUM('Step 3'!F12:AC12)</f>
        <v>16645</v>
      </c>
      <c r="G12" s="60">
        <f>SUM('Step 3'!G12:AD12)</f>
        <v>16567</v>
      </c>
      <c r="H12" s="60">
        <f>SUM('Step 3'!H12:AE12)</f>
        <v>16467</v>
      </c>
    </row>
    <row r="13" spans="1:8" x14ac:dyDescent="0.25">
      <c r="A13" s="62" t="s">
        <v>118</v>
      </c>
      <c r="B13" s="60">
        <f>SUM('Step 3'!B13:Y13)</f>
        <v>16744</v>
      </c>
      <c r="C13" s="60">
        <f>SUM('Step 3'!C13:Z13)</f>
        <v>16760</v>
      </c>
      <c r="D13" s="60">
        <f>SUM('Step 3'!D13:AA13)</f>
        <v>16716</v>
      </c>
      <c r="E13" s="60">
        <f>SUM('Step 3'!E13:AB13)</f>
        <v>16676</v>
      </c>
      <c r="F13" s="60">
        <f>SUM('Step 3'!F13:AC13)</f>
        <v>16645</v>
      </c>
      <c r="G13" s="60">
        <f>SUM('Step 3'!G13:AD13)</f>
        <v>16567</v>
      </c>
      <c r="H13" s="60">
        <f>SUM('Step 3'!H13:AE13)</f>
        <v>16467</v>
      </c>
    </row>
    <row r="14" spans="1:8" x14ac:dyDescent="0.25">
      <c r="A14" s="62" t="s">
        <v>119</v>
      </c>
      <c r="B14" s="60">
        <f>SUM('Step 3'!B14:Y14)</f>
        <v>4663</v>
      </c>
      <c r="C14" s="60">
        <f>SUM('Step 3'!C14:Z14)</f>
        <v>4700</v>
      </c>
      <c r="D14" s="60">
        <f>SUM('Step 3'!D14:AA14)</f>
        <v>4722</v>
      </c>
      <c r="E14" s="60">
        <f>SUM('Step 3'!E14:AB14)</f>
        <v>4746</v>
      </c>
      <c r="F14" s="60">
        <f>SUM('Step 3'!F14:AC14)</f>
        <v>4747</v>
      </c>
      <c r="G14" s="60">
        <f>SUM('Step 3'!G14:AD14)</f>
        <v>4724</v>
      </c>
      <c r="H14" s="60">
        <f>SUM('Step 3'!H14:AE14)</f>
        <v>4695</v>
      </c>
    </row>
    <row r="15" spans="1:8" x14ac:dyDescent="0.25">
      <c r="A15" s="62" t="s">
        <v>120</v>
      </c>
      <c r="B15" s="60">
        <f>SUM('Step 3'!B15:Y15)</f>
        <v>415</v>
      </c>
      <c r="C15" s="60">
        <f>SUM('Step 3'!C15:Z15)</f>
        <v>427</v>
      </c>
      <c r="D15" s="60">
        <f>SUM('Step 3'!D15:AA15)</f>
        <v>429</v>
      </c>
      <c r="E15" s="60">
        <f>SUM('Step 3'!E15:AB15)</f>
        <v>432</v>
      </c>
      <c r="F15" s="60">
        <f>SUM('Step 3'!F15:AC15)</f>
        <v>434</v>
      </c>
      <c r="G15" s="60">
        <f>SUM('Step 3'!G15:AD15)</f>
        <v>438</v>
      </c>
      <c r="H15" s="60">
        <f>SUM('Step 3'!H15:AE15)</f>
        <v>440</v>
      </c>
    </row>
    <row r="16" spans="1:8" x14ac:dyDescent="0.25">
      <c r="A16" s="62" t="s">
        <v>121</v>
      </c>
      <c r="B16" s="60">
        <f>SUM('Step 3'!B16:Y16)</f>
        <v>33006</v>
      </c>
      <c r="C16" s="60">
        <f>SUM('Step 3'!C16:Z16)</f>
        <v>32931</v>
      </c>
      <c r="D16" s="60">
        <f>SUM('Step 3'!D16:AA16)</f>
        <v>33024</v>
      </c>
      <c r="E16" s="60">
        <f>SUM('Step 3'!E16:AB16)</f>
        <v>33028</v>
      </c>
      <c r="F16" s="60">
        <f>SUM('Step 3'!F16:AC16)</f>
        <v>32937</v>
      </c>
      <c r="G16" s="60">
        <f>SUM('Step 3'!G16:AD16)</f>
        <v>32816</v>
      </c>
      <c r="H16" s="60">
        <f>SUM('Step 3'!H16:AE16)</f>
        <v>32608</v>
      </c>
    </row>
    <row r="17" spans="1:8" x14ac:dyDescent="0.25">
      <c r="A17" s="62" t="s">
        <v>122</v>
      </c>
      <c r="B17" s="60">
        <f>SUM('Step 3'!B17:Y17)</f>
        <v>1867</v>
      </c>
      <c r="C17" s="60">
        <f>SUM('Step 3'!C17:Z17)</f>
        <v>1865</v>
      </c>
      <c r="D17" s="60">
        <f>SUM('Step 3'!D17:AA17)</f>
        <v>1853</v>
      </c>
      <c r="E17" s="60">
        <f>SUM('Step 3'!E17:AB17)</f>
        <v>1832</v>
      </c>
      <c r="F17" s="60">
        <f>SUM('Step 3'!F17:AC17)</f>
        <v>1814</v>
      </c>
      <c r="G17" s="60">
        <f>SUM('Step 3'!G17:AD17)</f>
        <v>1805</v>
      </c>
      <c r="H17" s="60">
        <f>SUM('Step 3'!H17:AE17)</f>
        <v>1775</v>
      </c>
    </row>
    <row r="18" spans="1:8" x14ac:dyDescent="0.25">
      <c r="A18" s="62" t="s">
        <v>123</v>
      </c>
      <c r="B18" s="60">
        <f>SUM('Step 3'!B18:Y18)</f>
        <v>4536</v>
      </c>
      <c r="C18" s="60">
        <f>SUM('Step 3'!C18:Z18)</f>
        <v>4548</v>
      </c>
      <c r="D18" s="60">
        <f>SUM('Step 3'!D18:AA18)</f>
        <v>4531</v>
      </c>
      <c r="E18" s="60">
        <f>SUM('Step 3'!E18:AB18)</f>
        <v>4499</v>
      </c>
      <c r="F18" s="60">
        <f>SUM('Step 3'!F18:AC18)</f>
        <v>4489</v>
      </c>
      <c r="G18" s="60">
        <f>SUM('Step 3'!G18:AD18)</f>
        <v>4464</v>
      </c>
      <c r="H18" s="60">
        <f>SUM('Step 3'!H18:AE18)</f>
        <v>4441</v>
      </c>
    </row>
    <row r="19" spans="1:8" x14ac:dyDescent="0.25">
      <c r="A19" s="62" t="s">
        <v>124</v>
      </c>
      <c r="B19" s="60">
        <f>SUM('Step 3'!B19:Y19)</f>
        <v>469</v>
      </c>
      <c r="C19" s="60">
        <f>SUM('Step 3'!C19:Z19)</f>
        <v>465</v>
      </c>
      <c r="D19" s="60">
        <f>SUM('Step 3'!D19:AA19)</f>
        <v>460</v>
      </c>
      <c r="E19" s="60">
        <f>SUM('Step 3'!E19:AB19)</f>
        <v>458</v>
      </c>
      <c r="F19" s="60">
        <f>SUM('Step 3'!F19:AC19)</f>
        <v>454</v>
      </c>
      <c r="G19" s="60">
        <f>SUM('Step 3'!G19:AD19)</f>
        <v>450</v>
      </c>
      <c r="H19" s="60">
        <f>SUM('Step 3'!H19:AE19)</f>
        <v>452</v>
      </c>
    </row>
    <row r="20" spans="1:8" x14ac:dyDescent="0.25">
      <c r="A20" s="62" t="s">
        <v>125</v>
      </c>
      <c r="B20" s="60">
        <f>SUM('Step 3'!B20:Y20)</f>
        <v>3201</v>
      </c>
      <c r="C20" s="60">
        <f>SUM('Step 3'!C20:Z20)</f>
        <v>3180</v>
      </c>
      <c r="D20" s="60">
        <f>SUM('Step 3'!D20:AA20)</f>
        <v>3133</v>
      </c>
      <c r="E20" s="60">
        <f>SUM('Step 3'!E20:AB20)</f>
        <v>3078</v>
      </c>
      <c r="F20" s="60">
        <f>SUM('Step 3'!F20:AC20)</f>
        <v>3037</v>
      </c>
      <c r="G20" s="60">
        <f>SUM('Step 3'!G20:AD20)</f>
        <v>2981</v>
      </c>
      <c r="H20" s="60">
        <f>SUM('Step 3'!H20:AE20)</f>
        <v>2933</v>
      </c>
    </row>
    <row r="21" spans="1:8" x14ac:dyDescent="0.25">
      <c r="A21" s="62" t="s">
        <v>126</v>
      </c>
      <c r="B21" s="60">
        <f>SUM('Step 3'!B21:Y21)</f>
        <v>4341</v>
      </c>
      <c r="C21" s="60">
        <f>SUM('Step 3'!C21:Z21)</f>
        <v>4346</v>
      </c>
      <c r="D21" s="60">
        <f>SUM('Step 3'!D21:AA21)</f>
        <v>4342</v>
      </c>
      <c r="E21" s="60">
        <f>SUM('Step 3'!E21:AB21)</f>
        <v>4311</v>
      </c>
      <c r="F21" s="60">
        <f>SUM('Step 3'!F21:AC21)</f>
        <v>4307</v>
      </c>
      <c r="G21" s="60">
        <f>SUM('Step 3'!G21:AD21)</f>
        <v>4290</v>
      </c>
      <c r="H21" s="60">
        <f>SUM('Step 3'!H21:AE21)</f>
        <v>4254</v>
      </c>
    </row>
    <row r="22" spans="1:8" x14ac:dyDescent="0.25">
      <c r="A22" s="62" t="s">
        <v>127</v>
      </c>
      <c r="B22" s="60">
        <f>SUM('Step 3'!B22:Y22)</f>
        <v>929</v>
      </c>
      <c r="C22" s="60">
        <f>SUM('Step 3'!C22:Z22)</f>
        <v>907</v>
      </c>
      <c r="D22" s="60">
        <f>SUM('Step 3'!D22:AA22)</f>
        <v>889</v>
      </c>
      <c r="E22" s="60">
        <f>SUM('Step 3'!E22:AB22)</f>
        <v>871</v>
      </c>
      <c r="F22" s="60">
        <f>SUM('Step 3'!F22:AC22)</f>
        <v>851</v>
      </c>
      <c r="G22" s="60">
        <f>SUM('Step 3'!G22:AD22)</f>
        <v>831</v>
      </c>
      <c r="H22" s="60">
        <f>SUM('Step 3'!H22:AE22)</f>
        <v>807</v>
      </c>
    </row>
    <row r="23" spans="1:8" x14ac:dyDescent="0.25">
      <c r="A23" s="62" t="s">
        <v>128</v>
      </c>
      <c r="B23" s="60">
        <f>SUM('Step 3'!B23:Y23)</f>
        <v>5295</v>
      </c>
      <c r="C23" s="60">
        <f>SUM('Step 3'!C23:Z23)</f>
        <v>5262</v>
      </c>
      <c r="D23" s="60">
        <f>SUM('Step 3'!D23:AA23)</f>
        <v>5219</v>
      </c>
      <c r="E23" s="60">
        <f>SUM('Step 3'!E23:AB23)</f>
        <v>5194</v>
      </c>
      <c r="F23" s="60">
        <f>SUM('Step 3'!F23:AC23)</f>
        <v>5151</v>
      </c>
      <c r="G23" s="60">
        <f>SUM('Step 3'!G23:AD23)</f>
        <v>5114</v>
      </c>
      <c r="H23" s="60">
        <f>SUM('Step 3'!H23:AE23)</f>
        <v>5071</v>
      </c>
    </row>
    <row r="24" spans="1:8" x14ac:dyDescent="0.25">
      <c r="A24" s="62" t="s">
        <v>129</v>
      </c>
      <c r="B24" s="60">
        <f>SUM('Step 3'!B24:Y24)</f>
        <v>56286</v>
      </c>
      <c r="C24" s="60">
        <f>SUM('Step 3'!C24:Z24)</f>
        <v>56303</v>
      </c>
      <c r="D24" s="60">
        <f>SUM('Step 3'!D24:AA24)</f>
        <v>56209</v>
      </c>
      <c r="E24" s="60">
        <f>SUM('Step 3'!E24:AB24)</f>
        <v>55952</v>
      </c>
      <c r="F24" s="60">
        <f>SUM('Step 3'!F24:AC24)</f>
        <v>55732</v>
      </c>
      <c r="G24" s="60">
        <f>SUM('Step 3'!G24:AD24)</f>
        <v>55369</v>
      </c>
      <c r="H24" s="60">
        <f>SUM('Step 3'!H24:AE24)</f>
        <v>55099</v>
      </c>
    </row>
    <row r="25" spans="1:8" x14ac:dyDescent="0.25">
      <c r="A25" s="62" t="s">
        <v>130</v>
      </c>
      <c r="B25" s="60">
        <f>SUM('Step 3'!B25:Y25)</f>
        <v>41029</v>
      </c>
      <c r="C25" s="60">
        <f>SUM('Step 3'!C25:Z25)</f>
        <v>41094</v>
      </c>
      <c r="D25" s="60">
        <f>SUM('Step 3'!D25:AA25)</f>
        <v>40922</v>
      </c>
      <c r="E25" s="60">
        <f>SUM('Step 3'!E25:AB25)</f>
        <v>40733</v>
      </c>
      <c r="F25" s="60">
        <f>SUM('Step 3'!F25:AC25)</f>
        <v>40470</v>
      </c>
      <c r="G25" s="60">
        <f>SUM('Step 3'!G25:AD25)</f>
        <v>40154</v>
      </c>
      <c r="H25" s="60">
        <f>SUM('Step 3'!H25:AE25)</f>
        <v>39865</v>
      </c>
    </row>
    <row r="26" spans="1:8" x14ac:dyDescent="0.25">
      <c r="A26" s="62" t="s">
        <v>131</v>
      </c>
      <c r="B26" s="60">
        <f>SUM('Step 3'!B26:Y26)</f>
        <v>497</v>
      </c>
      <c r="C26" s="60">
        <f>SUM('Step 3'!C26:Z26)</f>
        <v>495</v>
      </c>
      <c r="D26" s="60">
        <f>SUM('Step 3'!D26:AA26)</f>
        <v>492</v>
      </c>
      <c r="E26" s="60">
        <f>SUM('Step 3'!E26:AB26)</f>
        <v>486</v>
      </c>
      <c r="F26" s="60">
        <f>SUM('Step 3'!F26:AC26)</f>
        <v>478</v>
      </c>
      <c r="G26" s="60">
        <f>SUM('Step 3'!G26:AD26)</f>
        <v>473</v>
      </c>
      <c r="H26" s="60">
        <f>SUM('Step 3'!H26:AE26)</f>
        <v>467</v>
      </c>
    </row>
    <row r="27" spans="1:8" x14ac:dyDescent="0.25">
      <c r="A27" s="62" t="s">
        <v>132</v>
      </c>
      <c r="B27" s="60">
        <f>SUM('Step 3'!B27:Y27)</f>
        <v>10688</v>
      </c>
      <c r="C27" s="60">
        <f>SUM('Step 3'!C27:Z27)</f>
        <v>10742</v>
      </c>
      <c r="D27" s="60">
        <f>SUM('Step 3'!D27:AA27)</f>
        <v>10780</v>
      </c>
      <c r="E27" s="60">
        <f>SUM('Step 3'!E27:AB27)</f>
        <v>10765</v>
      </c>
      <c r="F27" s="60">
        <f>SUM('Step 3'!F27:AC27)</f>
        <v>10727</v>
      </c>
      <c r="G27" s="60">
        <f>SUM('Step 3'!G27:AD27)</f>
        <v>10657</v>
      </c>
      <c r="H27" s="60">
        <f>SUM('Step 3'!H27:AE27)</f>
        <v>10557</v>
      </c>
    </row>
    <row r="28" spans="1:8" x14ac:dyDescent="0.25">
      <c r="A28" s="62" t="s">
        <v>133</v>
      </c>
      <c r="B28" s="60">
        <f>SUM('Step 3'!B28:Y28)</f>
        <v>430</v>
      </c>
      <c r="C28" s="60">
        <f>SUM('Step 3'!C28:Z28)</f>
        <v>431</v>
      </c>
      <c r="D28" s="60">
        <f>SUM('Step 3'!D28:AA28)</f>
        <v>429</v>
      </c>
      <c r="E28" s="60">
        <f>SUM('Step 3'!E28:AB28)</f>
        <v>425</v>
      </c>
      <c r="F28" s="60">
        <f>SUM('Step 3'!F28:AC28)</f>
        <v>419</v>
      </c>
      <c r="G28" s="60">
        <f>SUM('Step 3'!G28:AD28)</f>
        <v>417</v>
      </c>
      <c r="H28" s="60">
        <f>SUM('Step 3'!H28:AE28)</f>
        <v>412</v>
      </c>
    </row>
    <row r="29" spans="1:8" x14ac:dyDescent="0.25">
      <c r="A29" s="62" t="s">
        <v>134</v>
      </c>
      <c r="B29" s="60">
        <f>SUM('Step 3'!B29:Y29)</f>
        <v>2188</v>
      </c>
      <c r="C29" s="60">
        <f>SUM('Step 3'!C29:Z29)</f>
        <v>2209</v>
      </c>
      <c r="D29" s="60">
        <f>SUM('Step 3'!D29:AA29)</f>
        <v>2249</v>
      </c>
      <c r="E29" s="60">
        <f>SUM('Step 3'!E29:AB29)</f>
        <v>2232</v>
      </c>
      <c r="F29" s="60">
        <f>SUM('Step 3'!F29:AC29)</f>
        <v>2236</v>
      </c>
      <c r="G29" s="60">
        <f>SUM('Step 3'!G29:AD29)</f>
        <v>2227</v>
      </c>
      <c r="H29" s="60">
        <f>SUM('Step 3'!H29:AE29)</f>
        <v>2212</v>
      </c>
    </row>
    <row r="30" spans="1:8" x14ac:dyDescent="0.25">
      <c r="A30" s="62" t="s">
        <v>135</v>
      </c>
      <c r="B30" s="60">
        <f>SUM('Step 3'!B30:Y30)</f>
        <v>24449</v>
      </c>
      <c r="C30" s="60">
        <f>SUM('Step 3'!C30:Z30)</f>
        <v>24414</v>
      </c>
      <c r="D30" s="60">
        <f>SUM('Step 3'!D30:AA30)</f>
        <v>24450</v>
      </c>
      <c r="E30" s="60">
        <f>SUM('Step 3'!E30:AB30)</f>
        <v>24421</v>
      </c>
      <c r="F30" s="60">
        <f>SUM('Step 3'!F30:AC30)</f>
        <v>24315</v>
      </c>
      <c r="G30" s="60">
        <f>SUM('Step 3'!G30:AD30)</f>
        <v>24223</v>
      </c>
      <c r="H30" s="60">
        <f>SUM('Step 3'!H30:AE30)</f>
        <v>24067</v>
      </c>
    </row>
    <row r="31" spans="1:8" x14ac:dyDescent="0.25">
      <c r="A31" s="62" t="s">
        <v>136</v>
      </c>
      <c r="B31" s="60">
        <f>SUM('Step 3'!B31:Y31)</f>
        <v>33006</v>
      </c>
      <c r="C31" s="60">
        <f>SUM('Step 3'!C31:Z31)</f>
        <v>32931</v>
      </c>
      <c r="D31" s="60">
        <f>SUM('Step 3'!D31:AA31)</f>
        <v>33024</v>
      </c>
      <c r="E31" s="60">
        <f>SUM('Step 3'!E31:AB31)</f>
        <v>33028</v>
      </c>
      <c r="F31" s="60">
        <f>SUM('Step 3'!F31:AC31)</f>
        <v>32937</v>
      </c>
      <c r="G31" s="60">
        <f>SUM('Step 3'!G31:AD31)</f>
        <v>32816</v>
      </c>
      <c r="H31" s="60">
        <f>SUM('Step 3'!H31:AE31)</f>
        <v>32608</v>
      </c>
    </row>
    <row r="32" spans="1:8" x14ac:dyDescent="0.25">
      <c r="A32" s="62" t="s">
        <v>137</v>
      </c>
      <c r="B32" s="60">
        <f>SUM('Step 3'!B32:Y32)</f>
        <v>12647</v>
      </c>
      <c r="C32" s="60">
        <f>SUM('Step 3'!C32:Z32)</f>
        <v>12665</v>
      </c>
      <c r="D32" s="60">
        <f>SUM('Step 3'!D32:AA32)</f>
        <v>12663</v>
      </c>
      <c r="E32" s="60">
        <f>SUM('Step 3'!E32:AB32)</f>
        <v>12655</v>
      </c>
      <c r="F32" s="60">
        <f>SUM('Step 3'!F32:AC32)</f>
        <v>12622</v>
      </c>
      <c r="G32" s="60">
        <f>SUM('Step 3'!G32:AD32)</f>
        <v>12601</v>
      </c>
      <c r="H32" s="60">
        <f>SUM('Step 3'!H32:AE32)</f>
        <v>12560</v>
      </c>
    </row>
    <row r="33" spans="1:8" x14ac:dyDescent="0.25">
      <c r="A33" s="62" t="s">
        <v>138</v>
      </c>
      <c r="B33" s="60">
        <f>SUM('Step 3'!B33:Y33)</f>
        <v>33858</v>
      </c>
      <c r="C33" s="60">
        <f>SUM('Step 3'!C33:Z33)</f>
        <v>33846</v>
      </c>
      <c r="D33" s="60">
        <f>SUM('Step 3'!D33:AA33)</f>
        <v>33664</v>
      </c>
      <c r="E33" s="60">
        <f>SUM('Step 3'!E33:AB33)</f>
        <v>33531</v>
      </c>
      <c r="F33" s="60">
        <f>SUM('Step 3'!F33:AC33)</f>
        <v>33323</v>
      </c>
      <c r="G33" s="60">
        <f>SUM('Step 3'!G33:AD33)</f>
        <v>33087</v>
      </c>
      <c r="H33" s="60">
        <f>SUM('Step 3'!H33:AE33)</f>
        <v>32839</v>
      </c>
    </row>
    <row r="34" spans="1:8" x14ac:dyDescent="0.25">
      <c r="A34" s="62" t="s">
        <v>139</v>
      </c>
      <c r="B34" s="60">
        <f>SUM('Step 3'!B34:Y34)</f>
        <v>6740</v>
      </c>
      <c r="C34" s="60">
        <f>SUM('Step 3'!C34:Z34)</f>
        <v>6736</v>
      </c>
      <c r="D34" s="60">
        <f>SUM('Step 3'!D34:AA34)</f>
        <v>6749</v>
      </c>
      <c r="E34" s="60">
        <f>SUM('Step 3'!E34:AB34)</f>
        <v>6726</v>
      </c>
      <c r="F34" s="60">
        <f>SUM('Step 3'!F34:AC34)</f>
        <v>6715</v>
      </c>
      <c r="G34" s="60">
        <f>SUM('Step 3'!G34:AD34)</f>
        <v>6689</v>
      </c>
      <c r="H34" s="60">
        <f>SUM('Step 3'!H34:AE34)</f>
        <v>6668</v>
      </c>
    </row>
    <row r="35" spans="1:8" x14ac:dyDescent="0.25">
      <c r="A35" s="62" t="s">
        <v>140</v>
      </c>
      <c r="B35" s="60">
        <f>SUM('Step 3'!B35:Y35)</f>
        <v>5432</v>
      </c>
      <c r="C35" s="60">
        <f>SUM('Step 3'!C35:Z35)</f>
        <v>5417</v>
      </c>
      <c r="D35" s="60">
        <f>SUM('Step 3'!D35:AA35)</f>
        <v>5365</v>
      </c>
      <c r="E35" s="60">
        <f>SUM('Step 3'!E35:AB35)</f>
        <v>5329</v>
      </c>
      <c r="F35" s="60">
        <f>SUM('Step 3'!F35:AC35)</f>
        <v>5272</v>
      </c>
      <c r="G35" s="60">
        <f>SUM('Step 3'!G35:AD35)</f>
        <v>5195</v>
      </c>
      <c r="H35" s="60">
        <f>SUM('Step 3'!H35:AE35)</f>
        <v>5111</v>
      </c>
    </row>
    <row r="36" spans="1:8" x14ac:dyDescent="0.25">
      <c r="A36" s="62" t="s">
        <v>141</v>
      </c>
      <c r="B36" s="60">
        <f>SUM('Step 3'!B36:Y36)</f>
        <v>764</v>
      </c>
      <c r="C36" s="60">
        <f>SUM('Step 3'!C36:Z36)</f>
        <v>769</v>
      </c>
      <c r="D36" s="60">
        <f>SUM('Step 3'!D36:AA36)</f>
        <v>788</v>
      </c>
      <c r="E36" s="60">
        <f>SUM('Step 3'!E36:AB36)</f>
        <v>786</v>
      </c>
      <c r="F36" s="60">
        <f>SUM('Step 3'!F36:AC36)</f>
        <v>779</v>
      </c>
      <c r="G36" s="60">
        <f>SUM('Step 3'!G36:AD36)</f>
        <v>770</v>
      </c>
      <c r="H36" s="60">
        <f>SUM('Step 3'!H36:AE36)</f>
        <v>762</v>
      </c>
    </row>
    <row r="37" spans="1:8" x14ac:dyDescent="0.25">
      <c r="A37" s="62" t="s">
        <v>142</v>
      </c>
      <c r="B37" s="60">
        <f>SUM('Step 3'!B37:Y37)</f>
        <v>56286</v>
      </c>
      <c r="C37" s="60">
        <f>SUM('Step 3'!C37:Z37)</f>
        <v>56303</v>
      </c>
      <c r="D37" s="60">
        <f>SUM('Step 3'!D37:AA37)</f>
        <v>56209</v>
      </c>
      <c r="E37" s="60">
        <f>SUM('Step 3'!E37:AB37)</f>
        <v>55952</v>
      </c>
      <c r="F37" s="60">
        <f>SUM('Step 3'!F37:AC37)</f>
        <v>55732</v>
      </c>
      <c r="G37" s="60">
        <f>SUM('Step 3'!G37:AD37)</f>
        <v>55369</v>
      </c>
      <c r="H37" s="60">
        <f>SUM('Step 3'!H37:AE37)</f>
        <v>55099</v>
      </c>
    </row>
    <row r="38" spans="1:8" x14ac:dyDescent="0.25">
      <c r="A38" s="62" t="s">
        <v>143</v>
      </c>
      <c r="B38" s="60">
        <f>SUM('Step 3'!B38:Y38)</f>
        <v>13654</v>
      </c>
      <c r="C38" s="60">
        <f>SUM('Step 3'!C38:Z38)</f>
        <v>13669</v>
      </c>
      <c r="D38" s="60">
        <f>SUM('Step 3'!D38:AA38)</f>
        <v>13658</v>
      </c>
      <c r="E38" s="60">
        <f>SUM('Step 3'!E38:AB38)</f>
        <v>13643</v>
      </c>
      <c r="F38" s="60">
        <f>SUM('Step 3'!F38:AC38)</f>
        <v>13615</v>
      </c>
      <c r="G38" s="60">
        <f>SUM('Step 3'!G38:AD38)</f>
        <v>13599</v>
      </c>
      <c r="H38" s="60">
        <f>SUM('Step 3'!H38:AE38)</f>
        <v>13552</v>
      </c>
    </row>
    <row r="39" spans="1:8" x14ac:dyDescent="0.25">
      <c r="A39" s="62" t="s">
        <v>144</v>
      </c>
      <c r="B39" s="60">
        <f>SUM('Step 3'!B39:Y39)</f>
        <v>28426</v>
      </c>
      <c r="C39" s="60">
        <f>SUM('Step 3'!C39:Z39)</f>
        <v>28429</v>
      </c>
      <c r="D39" s="60">
        <f>SUM('Step 3'!D39:AA39)</f>
        <v>28299</v>
      </c>
      <c r="E39" s="60">
        <f>SUM('Step 3'!E39:AB39)</f>
        <v>28202</v>
      </c>
      <c r="F39" s="60">
        <f>SUM('Step 3'!F39:AC39)</f>
        <v>28051</v>
      </c>
      <c r="G39" s="60">
        <f>SUM('Step 3'!G39:AD39)</f>
        <v>27892</v>
      </c>
      <c r="H39" s="60">
        <f>SUM('Step 3'!H39:AE39)</f>
        <v>27728</v>
      </c>
    </row>
    <row r="40" spans="1:8" x14ac:dyDescent="0.25">
      <c r="A40" s="62" t="s">
        <v>145</v>
      </c>
      <c r="B40" s="60">
        <f>SUM('Step 3'!B40:Y40)</f>
        <v>638</v>
      </c>
      <c r="C40" s="60">
        <f>SUM('Step 3'!C40:Z40)</f>
        <v>636</v>
      </c>
      <c r="D40" s="60">
        <f>SUM('Step 3'!D40:AA40)</f>
        <v>625</v>
      </c>
      <c r="E40" s="60">
        <f>SUM('Step 3'!E40:AB40)</f>
        <v>614</v>
      </c>
      <c r="F40" s="60">
        <f>SUM('Step 3'!F40:AC40)</f>
        <v>599</v>
      </c>
      <c r="G40" s="60">
        <f>SUM('Step 3'!G40:AD40)</f>
        <v>593</v>
      </c>
      <c r="H40" s="60">
        <f>SUM('Step 3'!H40:AE40)</f>
        <v>585</v>
      </c>
    </row>
    <row r="41" spans="1:8" x14ac:dyDescent="0.25">
      <c r="A41" s="62" t="s">
        <v>146</v>
      </c>
      <c r="B41" s="60">
        <f>SUM('Step 3'!B41:Y41)</f>
        <v>14978</v>
      </c>
      <c r="C41" s="60">
        <f>SUM('Step 3'!C41:Z41)</f>
        <v>15010</v>
      </c>
      <c r="D41" s="60">
        <f>SUM('Step 3'!D41:AA41)</f>
        <v>14945</v>
      </c>
      <c r="E41" s="60">
        <f>SUM('Step 3'!E41:AB41)</f>
        <v>14790</v>
      </c>
      <c r="F41" s="60">
        <f>SUM('Step 3'!F41:AC41)</f>
        <v>14645</v>
      </c>
      <c r="G41" s="60">
        <f>SUM('Step 3'!G41:AD41)</f>
        <v>14468</v>
      </c>
      <c r="H41" s="60">
        <f>SUM('Step 3'!H41:AE41)</f>
        <v>14322</v>
      </c>
    </row>
    <row r="42" spans="1:8" x14ac:dyDescent="0.25">
      <c r="A42" s="62" t="s">
        <v>147</v>
      </c>
      <c r="B42" s="60">
        <f>SUM('Step 3'!B42:Y42)</f>
        <v>3922</v>
      </c>
      <c r="C42" s="60">
        <f>SUM('Step 3'!C42:Z42)</f>
        <v>3942</v>
      </c>
      <c r="D42" s="60">
        <f>SUM('Step 3'!D42:AA42)</f>
        <v>3954</v>
      </c>
      <c r="E42" s="60">
        <f>SUM('Step 3'!E42:AB42)</f>
        <v>3944</v>
      </c>
      <c r="F42" s="60">
        <f>SUM('Step 3'!F42:AC42)</f>
        <v>3913</v>
      </c>
      <c r="G42" s="60">
        <f>SUM('Step 3'!G42:AD42)</f>
        <v>3882</v>
      </c>
      <c r="H42" s="60">
        <f>SUM('Step 3'!H42:AE42)</f>
        <v>3856</v>
      </c>
    </row>
    <row r="43" spans="1:8" x14ac:dyDescent="0.25">
      <c r="A43" s="62" t="s">
        <v>148</v>
      </c>
      <c r="B43" s="60">
        <f>SUM('Step 3'!B43:Y43)</f>
        <v>477</v>
      </c>
      <c r="C43" s="60">
        <f>SUM('Step 3'!C43:Z43)</f>
        <v>473</v>
      </c>
      <c r="D43" s="60">
        <f>SUM('Step 3'!D43:AA43)</f>
        <v>467</v>
      </c>
      <c r="E43" s="60">
        <f>SUM('Step 3'!E43:AB43)</f>
        <v>463</v>
      </c>
      <c r="F43" s="60">
        <f>SUM('Step 3'!F43:AC43)</f>
        <v>457</v>
      </c>
      <c r="G43" s="60">
        <f>SUM('Step 3'!G43:AD43)</f>
        <v>452</v>
      </c>
      <c r="H43" s="60">
        <f>SUM('Step 3'!H43:AE43)</f>
        <v>450</v>
      </c>
    </row>
    <row r="44" spans="1:8" x14ac:dyDescent="0.25">
      <c r="A44" s="62" t="s">
        <v>149</v>
      </c>
      <c r="B44" s="60">
        <f>SUM('Step 3'!B44:Y44)</f>
        <v>914</v>
      </c>
      <c r="C44" s="60">
        <f>SUM('Step 3'!C44:Z44)</f>
        <v>923</v>
      </c>
      <c r="D44" s="60">
        <f>SUM('Step 3'!D44:AA44)</f>
        <v>923</v>
      </c>
      <c r="E44" s="60">
        <f>SUM('Step 3'!E44:AB44)</f>
        <v>923</v>
      </c>
      <c r="F44" s="60">
        <f>SUM('Step 3'!F44:AC44)</f>
        <v>915</v>
      </c>
      <c r="G44" s="60">
        <f>SUM('Step 3'!G44:AD44)</f>
        <v>904</v>
      </c>
      <c r="H44" s="60">
        <f>SUM('Step 3'!H44:AE44)</f>
        <v>890</v>
      </c>
    </row>
    <row r="45" spans="1:8" x14ac:dyDescent="0.25">
      <c r="A45" s="62" t="s">
        <v>150</v>
      </c>
      <c r="B45" s="60">
        <f>SUM('Step 3'!B45:Y45)</f>
        <v>2961</v>
      </c>
      <c r="C45" s="60">
        <f>SUM('Step 3'!C45:Z45)</f>
        <v>2966</v>
      </c>
      <c r="D45" s="60">
        <f>SUM('Step 3'!D45:AA45)</f>
        <v>2958</v>
      </c>
      <c r="E45" s="60">
        <f>SUM('Step 3'!E45:AB45)</f>
        <v>2921</v>
      </c>
      <c r="F45" s="60">
        <f>SUM('Step 3'!F45:AC45)</f>
        <v>2889</v>
      </c>
      <c r="G45" s="60">
        <f>SUM('Step 3'!G45:AD45)</f>
        <v>2860</v>
      </c>
      <c r="H45" s="60">
        <f>SUM('Step 3'!H45:AE45)</f>
        <v>2847</v>
      </c>
    </row>
    <row r="46" spans="1:8" x14ac:dyDescent="0.25">
      <c r="A46" s="62" t="s">
        <v>152</v>
      </c>
      <c r="B46" s="60">
        <f>SUM('Step 3'!B46:Y46)</f>
        <v>51676</v>
      </c>
      <c r="C46" s="60">
        <f>SUM('Step 3'!C46:Z46)</f>
        <v>51915</v>
      </c>
      <c r="D46" s="60">
        <f>SUM('Step 3'!D46:AA46)</f>
        <v>51856</v>
      </c>
      <c r="E46" s="60">
        <f>SUM('Step 3'!E46:AB46)</f>
        <v>51692</v>
      </c>
      <c r="F46" s="60">
        <f>SUM('Step 3'!F46:AC46)</f>
        <v>51477</v>
      </c>
      <c r="G46" s="60">
        <f>SUM('Step 3'!G46:AD46)</f>
        <v>51206</v>
      </c>
      <c r="H46" s="60">
        <f>SUM('Step 3'!H46:AE46)</f>
        <v>50824</v>
      </c>
    </row>
    <row r="47" spans="1:8" x14ac:dyDescent="0.25">
      <c r="A47" s="62" t="s">
        <v>151</v>
      </c>
      <c r="B47" s="60">
        <f>SUM('Step 3'!B47:Y47)</f>
        <v>31338</v>
      </c>
      <c r="C47" s="60">
        <f>SUM('Step 3'!C47:Z47)</f>
        <v>31487</v>
      </c>
      <c r="D47" s="60">
        <f>SUM('Step 3'!D47:AA47)</f>
        <v>31473</v>
      </c>
      <c r="E47" s="60">
        <f>SUM('Step 3'!E47:AB47)</f>
        <v>31399</v>
      </c>
      <c r="F47" s="60">
        <f>SUM('Step 3'!F47:AC47)</f>
        <v>31293</v>
      </c>
      <c r="G47" s="60">
        <f>SUM('Step 3'!G47:AD47)</f>
        <v>31151</v>
      </c>
      <c r="H47" s="60">
        <f>SUM('Step 3'!H47:AE47)</f>
        <v>30967</v>
      </c>
    </row>
    <row r="48" spans="1:8" x14ac:dyDescent="0.25">
      <c r="A48" s="62" t="s">
        <v>153</v>
      </c>
      <c r="B48" s="60">
        <f>SUM('Step 3'!B48:Y48)</f>
        <v>51676</v>
      </c>
      <c r="C48" s="60">
        <f>SUM('Step 3'!C48:Z48)</f>
        <v>51915</v>
      </c>
      <c r="D48" s="60">
        <f>SUM('Step 3'!D48:AA48)</f>
        <v>51856</v>
      </c>
      <c r="E48" s="60">
        <f>SUM('Step 3'!E48:AB48)</f>
        <v>51692</v>
      </c>
      <c r="F48" s="60">
        <f>SUM('Step 3'!F48:AC48)</f>
        <v>51477</v>
      </c>
      <c r="G48" s="60">
        <f>SUM('Step 3'!G48:AD48)</f>
        <v>51206</v>
      </c>
      <c r="H48" s="60">
        <f>SUM('Step 3'!H48:AE48)</f>
        <v>50824</v>
      </c>
    </row>
    <row r="49" spans="1:8" x14ac:dyDescent="0.25">
      <c r="A49" s="62" t="s">
        <v>107</v>
      </c>
      <c r="B49" s="60">
        <f>SUM('Step 3'!B49:Y49)</f>
        <v>483811</v>
      </c>
      <c r="C49" s="60">
        <f>SUM('Step 3'!C49:Z49)</f>
        <v>483919</v>
      </c>
      <c r="D49" s="60">
        <f>SUM('Step 3'!D49:AA49)</f>
        <v>482769</v>
      </c>
      <c r="E49" s="60">
        <f>SUM('Step 3'!E49:AB49)</f>
        <v>480653</v>
      </c>
      <c r="F49" s="60">
        <f>SUM('Step 3'!F49:AC49)</f>
        <v>478134</v>
      </c>
      <c r="G49" s="60">
        <f>SUM('Step 3'!G49:AD49)</f>
        <v>474954</v>
      </c>
      <c r="H49" s="60">
        <f>SUM('Step 3'!H49:AE49)</f>
        <v>471405</v>
      </c>
    </row>
    <row r="50" spans="1:8" x14ac:dyDescent="0.25">
      <c r="A50" s="62" t="s">
        <v>154</v>
      </c>
      <c r="B50" s="60">
        <f>SUM('Step 3'!B50:Y50)</f>
        <v>2351</v>
      </c>
      <c r="C50" s="60">
        <f>SUM('Step 3'!C50:Z50)</f>
        <v>2342</v>
      </c>
      <c r="D50" s="60">
        <f>SUM('Step 3'!D50:AA50)</f>
        <v>2337</v>
      </c>
      <c r="E50" s="60">
        <f>SUM('Step 3'!E50:AB50)</f>
        <v>2328</v>
      </c>
      <c r="F50" s="60">
        <f>SUM('Step 3'!F50:AC50)</f>
        <v>2324</v>
      </c>
      <c r="G50" s="60">
        <f>SUM('Step 3'!G50:AD50)</f>
        <v>2307</v>
      </c>
      <c r="H50" s="60">
        <f>SUM('Step 3'!H50:AE50)</f>
        <v>2284</v>
      </c>
    </row>
    <row r="51" spans="1:8" x14ac:dyDescent="0.25">
      <c r="A51" s="62" t="s">
        <v>155</v>
      </c>
      <c r="B51" s="60">
        <f>SUM('Step 3'!B51:Y51)</f>
        <v>2641</v>
      </c>
      <c r="C51" s="60">
        <f>SUM('Step 3'!C51:Z51)</f>
        <v>2629</v>
      </c>
      <c r="D51" s="60">
        <f>SUM('Step 3'!D51:AA51)</f>
        <v>2618</v>
      </c>
      <c r="E51" s="60">
        <f>SUM('Step 3'!E51:AB51)</f>
        <v>2604</v>
      </c>
      <c r="F51" s="60">
        <f>SUM('Step 3'!F51:AC51)</f>
        <v>2596</v>
      </c>
      <c r="G51" s="60">
        <f>SUM('Step 3'!G51:AD51)</f>
        <v>2577</v>
      </c>
      <c r="H51" s="60">
        <f>SUM('Step 3'!H51:AE51)</f>
        <v>2555</v>
      </c>
    </row>
    <row r="52" spans="1:8" x14ac:dyDescent="0.25">
      <c r="A52" s="62" t="s">
        <v>156</v>
      </c>
      <c r="B52" s="60">
        <f>SUM('Step 3'!B52:Y52)</f>
        <v>8015</v>
      </c>
      <c r="C52" s="60">
        <f>SUM('Step 3'!C52:Z52)</f>
        <v>8092</v>
      </c>
      <c r="D52" s="60">
        <f>SUM('Step 3'!D52:AA52)</f>
        <v>8086</v>
      </c>
      <c r="E52" s="60">
        <f>SUM('Step 3'!E52:AB52)</f>
        <v>8055</v>
      </c>
      <c r="F52" s="60">
        <f>SUM('Step 3'!F52:AC52)</f>
        <v>8021</v>
      </c>
      <c r="G52" s="60">
        <f>SUM('Step 3'!G52:AD52)</f>
        <v>8000</v>
      </c>
      <c r="H52" s="60">
        <f>SUM('Step 3'!H52:AE52)</f>
        <v>7970</v>
      </c>
    </row>
    <row r="53" spans="1:8" x14ac:dyDescent="0.25">
      <c r="A53" s="62" t="s">
        <v>157</v>
      </c>
      <c r="B53" s="60">
        <f>SUM('Step 3'!B53:Y53)</f>
        <v>290</v>
      </c>
      <c r="C53" s="60">
        <f>SUM('Step 3'!C53:Z53)</f>
        <v>287</v>
      </c>
      <c r="D53" s="60">
        <f>SUM('Step 3'!D53:AA53)</f>
        <v>281</v>
      </c>
      <c r="E53" s="60">
        <f>SUM('Step 3'!E53:AB53)</f>
        <v>276</v>
      </c>
      <c r="F53" s="60">
        <f>SUM('Step 3'!F53:AC53)</f>
        <v>272</v>
      </c>
      <c r="G53" s="60">
        <f>SUM('Step 3'!G53:AD53)</f>
        <v>270</v>
      </c>
      <c r="H53" s="60">
        <f>SUM('Step 3'!H53:AE53)</f>
        <v>271</v>
      </c>
    </row>
    <row r="54" spans="1:8" x14ac:dyDescent="0.25">
      <c r="A54" s="62" t="s">
        <v>158</v>
      </c>
      <c r="B54" s="60">
        <f>SUM('Step 3'!B54:Y54)</f>
        <v>2048</v>
      </c>
      <c r="C54" s="60">
        <f>SUM('Step 3'!C54:Z54)</f>
        <v>2035</v>
      </c>
      <c r="D54" s="60">
        <f>SUM('Step 3'!D54:AA54)</f>
        <v>2013</v>
      </c>
      <c r="E54" s="60">
        <f>SUM('Step 3'!E54:AB54)</f>
        <v>1987</v>
      </c>
      <c r="F54" s="60">
        <f>SUM('Step 3'!F54:AC54)</f>
        <v>1972</v>
      </c>
      <c r="G54" s="60">
        <f>SUM('Step 3'!G54:AD54)</f>
        <v>1955</v>
      </c>
      <c r="H54" s="60">
        <f>SUM('Step 3'!H54:AE54)</f>
        <v>1937</v>
      </c>
    </row>
    <row r="55" spans="1:8" x14ac:dyDescent="0.25">
      <c r="A55" s="62" t="s">
        <v>159</v>
      </c>
      <c r="B55" s="60">
        <f>SUM('Step 3'!B55:Y55)</f>
        <v>2556</v>
      </c>
      <c r="C55" s="60">
        <f>SUM('Step 3'!C55:Z55)</f>
        <v>2572</v>
      </c>
      <c r="D55" s="60">
        <f>SUM('Step 3'!D55:AA55)</f>
        <v>2591</v>
      </c>
      <c r="E55" s="60">
        <f>SUM('Step 3'!E55:AB55)</f>
        <v>2597</v>
      </c>
      <c r="F55" s="60">
        <f>SUM('Step 3'!F55:AC55)</f>
        <v>2598</v>
      </c>
      <c r="G55" s="60">
        <f>SUM('Step 3'!G55:AD55)</f>
        <v>2592</v>
      </c>
      <c r="H55" s="60">
        <f>SUM('Step 3'!H55:AE55)</f>
        <v>2583</v>
      </c>
    </row>
    <row r="56" spans="1:8" x14ac:dyDescent="0.25">
      <c r="A56" s="62" t="s">
        <v>160</v>
      </c>
      <c r="B56" s="60">
        <f>SUM('Step 3'!B56:Y56)</f>
        <v>644</v>
      </c>
      <c r="C56" s="60">
        <f>SUM('Step 3'!C56:Z56)</f>
        <v>648</v>
      </c>
      <c r="D56" s="60">
        <f>SUM('Step 3'!D56:AA56)</f>
        <v>654</v>
      </c>
      <c r="E56" s="60">
        <f>SUM('Step 3'!E56:AB56)</f>
        <v>650</v>
      </c>
      <c r="F56" s="60">
        <f>SUM('Step 3'!F56:AC56)</f>
        <v>643</v>
      </c>
      <c r="G56" s="60">
        <f>SUM('Step 3'!G56:AD56)</f>
        <v>638</v>
      </c>
      <c r="H56" s="60">
        <f>SUM('Step 3'!H56:AE56)</f>
        <v>634</v>
      </c>
    </row>
    <row r="57" spans="1:8" x14ac:dyDescent="0.25">
      <c r="A57" s="62" t="s">
        <v>161</v>
      </c>
      <c r="B57" s="60">
        <f>SUM('Step 3'!B57:Y57)</f>
        <v>2896</v>
      </c>
      <c r="C57" s="60">
        <f>SUM('Step 3'!C57:Z57)</f>
        <v>2863</v>
      </c>
      <c r="D57" s="60">
        <f>SUM('Step 3'!D57:AA57)</f>
        <v>2840</v>
      </c>
      <c r="E57" s="60">
        <f>SUM('Step 3'!E57:AB57)</f>
        <v>2811</v>
      </c>
      <c r="F57" s="60">
        <f>SUM('Step 3'!F57:AC57)</f>
        <v>2796</v>
      </c>
      <c r="G57" s="60">
        <f>SUM('Step 3'!G57:AD57)</f>
        <v>2781</v>
      </c>
      <c r="H57" s="60">
        <f>SUM('Step 3'!H57:AE57)</f>
        <v>2761</v>
      </c>
    </row>
    <row r="58" spans="1:8" x14ac:dyDescent="0.25">
      <c r="A58" s="62" t="s">
        <v>162</v>
      </c>
      <c r="B58" s="60">
        <f>SUM('Step 3'!B58:Y58)</f>
        <v>420</v>
      </c>
      <c r="C58" s="60">
        <f>SUM('Step 3'!C58:Z58)</f>
        <v>422</v>
      </c>
      <c r="D58" s="60">
        <f>SUM('Step 3'!D58:AA58)</f>
        <v>418</v>
      </c>
      <c r="E58" s="60">
        <f>SUM('Step 3'!E58:AB58)</f>
        <v>416</v>
      </c>
      <c r="F58" s="60">
        <f>SUM('Step 3'!F58:AC58)</f>
        <v>416</v>
      </c>
      <c r="G58" s="60">
        <f>SUM('Step 3'!G58:AD58)</f>
        <v>410</v>
      </c>
      <c r="H58" s="60">
        <f>SUM('Step 3'!H58:AE58)</f>
        <v>409</v>
      </c>
    </row>
    <row r="59" spans="1:8" x14ac:dyDescent="0.25">
      <c r="A59" s="62" t="s">
        <v>163</v>
      </c>
      <c r="B59" s="60">
        <f>SUM('Step 3'!B59:Y59)</f>
        <v>20884</v>
      </c>
      <c r="C59" s="60">
        <f>SUM('Step 3'!C59:Z59)</f>
        <v>20932</v>
      </c>
      <c r="D59" s="60">
        <f>SUM('Step 3'!D59:AA59)</f>
        <v>20904</v>
      </c>
      <c r="E59" s="60">
        <f>SUM('Step 3'!E59:AB59)</f>
        <v>20852</v>
      </c>
      <c r="F59" s="60">
        <f>SUM('Step 3'!F59:AC59)</f>
        <v>20766</v>
      </c>
      <c r="G59" s="60">
        <f>SUM('Step 3'!G59:AD59)</f>
        <v>20614</v>
      </c>
      <c r="H59" s="60">
        <f>SUM('Step 3'!H59:AE59)</f>
        <v>20476</v>
      </c>
    </row>
    <row r="60" spans="1:8" x14ac:dyDescent="0.25">
      <c r="A60" s="62" t="s">
        <v>164</v>
      </c>
      <c r="B60" s="60">
        <f>SUM('Step 3'!B60:Y60)</f>
        <v>4791</v>
      </c>
      <c r="C60" s="60">
        <f>SUM('Step 3'!C60:Z60)</f>
        <v>4720</v>
      </c>
      <c r="D60" s="60">
        <f>SUM('Step 3'!D60:AA60)</f>
        <v>4622</v>
      </c>
      <c r="E60" s="60">
        <f>SUM('Step 3'!E60:AB60)</f>
        <v>4549</v>
      </c>
      <c r="F60" s="60">
        <f>SUM('Step 3'!F60:AC60)</f>
        <v>4453</v>
      </c>
      <c r="G60" s="60">
        <f>SUM('Step 3'!G60:AD60)</f>
        <v>4353</v>
      </c>
      <c r="H60" s="60">
        <f>SUM('Step 3'!H60:AE60)</f>
        <v>4270</v>
      </c>
    </row>
    <row r="61" spans="1:8" x14ac:dyDescent="0.25">
      <c r="A61" s="62" t="s">
        <v>165</v>
      </c>
      <c r="B61" s="60">
        <f>SUM('Step 3'!B61:Y61)</f>
        <v>4949</v>
      </c>
      <c r="C61" s="60">
        <f>SUM('Step 3'!C61:Z61)</f>
        <v>4951</v>
      </c>
      <c r="D61" s="60">
        <f>SUM('Step 3'!D61:AA61)</f>
        <v>4953</v>
      </c>
      <c r="E61" s="60">
        <f>SUM('Step 3'!E61:AB61)</f>
        <v>4947</v>
      </c>
      <c r="F61" s="60">
        <f>SUM('Step 3'!F61:AC61)</f>
        <v>4949</v>
      </c>
      <c r="G61" s="60">
        <f>SUM('Step 3'!G61:AD61)</f>
        <v>4918</v>
      </c>
      <c r="H61" s="60">
        <f>SUM('Step 3'!H61:AE61)</f>
        <v>4865</v>
      </c>
    </row>
    <row r="62" spans="1:8" x14ac:dyDescent="0.25">
      <c r="A62" s="62" t="s">
        <v>166</v>
      </c>
      <c r="B62" s="60">
        <f>SUM('Step 3'!B62:Y62)</f>
        <v>4905</v>
      </c>
      <c r="C62" s="60">
        <f>SUM('Step 3'!C62:Z62)</f>
        <v>4905</v>
      </c>
      <c r="D62" s="60">
        <f>SUM('Step 3'!D62:AA62)</f>
        <v>4902</v>
      </c>
      <c r="E62" s="60">
        <f>SUM('Step 3'!E62:AB62)</f>
        <v>4884</v>
      </c>
      <c r="F62" s="60">
        <f>SUM('Step 3'!F62:AC62)</f>
        <v>4876</v>
      </c>
      <c r="G62" s="60">
        <f>SUM('Step 3'!G62:AD62)</f>
        <v>4864</v>
      </c>
      <c r="H62" s="60">
        <f>SUM('Step 3'!H62:AE62)</f>
        <v>4875</v>
      </c>
    </row>
    <row r="63" spans="1:8" x14ac:dyDescent="0.25">
      <c r="A63" s="62" t="s">
        <v>167</v>
      </c>
      <c r="B63" s="60">
        <f>SUM('Step 3'!B63:Y63)</f>
        <v>7565</v>
      </c>
      <c r="C63" s="60">
        <f>SUM('Step 3'!C63:Z63)</f>
        <v>7573</v>
      </c>
      <c r="D63" s="60">
        <f>SUM('Step 3'!D63:AA63)</f>
        <v>7548</v>
      </c>
      <c r="E63" s="60">
        <f>SUM('Step 3'!E63:AB63)</f>
        <v>7489</v>
      </c>
      <c r="F63" s="60">
        <f>SUM('Step 3'!F63:AC63)</f>
        <v>7459</v>
      </c>
      <c r="G63" s="60">
        <f>SUM('Step 3'!G63:AD63)</f>
        <v>7391</v>
      </c>
      <c r="H63" s="60">
        <f>SUM('Step 3'!H63:AE63)</f>
        <v>7336</v>
      </c>
    </row>
    <row r="64" spans="1:8" x14ac:dyDescent="0.25">
      <c r="A64" s="62" t="s">
        <v>168</v>
      </c>
      <c r="B64" s="60">
        <f>SUM('Step 3'!B64:Y64)</f>
        <v>1086</v>
      </c>
      <c r="C64" s="60">
        <f>SUM('Step 3'!C64:Z64)</f>
        <v>1075</v>
      </c>
      <c r="D64" s="60">
        <f>SUM('Step 3'!D64:AA64)</f>
        <v>1055</v>
      </c>
      <c r="E64" s="60">
        <f>SUM('Step 3'!E64:AB64)</f>
        <v>1039</v>
      </c>
      <c r="F64" s="60">
        <f>SUM('Step 3'!F64:AC64)</f>
        <v>1023</v>
      </c>
      <c r="G64" s="60">
        <f>SUM('Step 3'!G64:AD64)</f>
        <v>1013</v>
      </c>
      <c r="H64" s="60">
        <f>SUM('Step 3'!H64:AE64)</f>
        <v>1003</v>
      </c>
    </row>
    <row r="65" spans="1:8" x14ac:dyDescent="0.25">
      <c r="A65" s="62" t="s">
        <v>169</v>
      </c>
      <c r="B65" s="60">
        <f>SUM('Step 3'!B65:Y65)</f>
        <v>16744</v>
      </c>
      <c r="C65" s="60">
        <f>SUM('Step 3'!C65:Z65)</f>
        <v>16760</v>
      </c>
      <c r="D65" s="60">
        <f>SUM('Step 3'!D65:AA65)</f>
        <v>16716</v>
      </c>
      <c r="E65" s="60">
        <f>SUM('Step 3'!E65:AB65)</f>
        <v>16676</v>
      </c>
      <c r="F65" s="60">
        <f>SUM('Step 3'!F65:AC65)</f>
        <v>16645</v>
      </c>
      <c r="G65" s="60">
        <f>SUM('Step 3'!G65:AD65)</f>
        <v>16567</v>
      </c>
      <c r="H65" s="60">
        <f>SUM('Step 3'!H65:AE65)</f>
        <v>16467</v>
      </c>
    </row>
    <row r="66" spans="1:8" x14ac:dyDescent="0.25">
      <c r="A66" s="62" t="s">
        <v>170</v>
      </c>
      <c r="B66" s="60">
        <f>SUM('Step 3'!B66:Y66)</f>
        <v>4207</v>
      </c>
      <c r="C66" s="60">
        <f>SUM('Step 3'!C66:Z66)</f>
        <v>4178</v>
      </c>
      <c r="D66" s="60">
        <f>SUM('Step 3'!D66:AA66)</f>
        <v>4177</v>
      </c>
      <c r="E66" s="60">
        <f>SUM('Step 3'!E66:AB66)</f>
        <v>4186</v>
      </c>
      <c r="F66" s="60">
        <f>SUM('Step 3'!F66:AC66)</f>
        <v>4171</v>
      </c>
      <c r="G66" s="60">
        <f>SUM('Step 3'!G66:AD66)</f>
        <v>4153</v>
      </c>
      <c r="H66" s="60">
        <f>SUM('Step 3'!H66:AE66)</f>
        <v>4118</v>
      </c>
    </row>
    <row r="67" spans="1:8" x14ac:dyDescent="0.25">
      <c r="A67" s="62" t="s">
        <v>171</v>
      </c>
      <c r="B67" s="60">
        <f>SUM('Step 3'!B67:Y67)</f>
        <v>1305</v>
      </c>
      <c r="C67" s="60">
        <f>SUM('Step 3'!C67:Z67)</f>
        <v>1306</v>
      </c>
      <c r="D67" s="60">
        <f>SUM('Step 3'!D67:AA67)</f>
        <v>1298</v>
      </c>
      <c r="E67" s="60">
        <f>SUM('Step 3'!E67:AB67)</f>
        <v>1282</v>
      </c>
      <c r="F67" s="60">
        <f>SUM('Step 3'!F67:AC67)</f>
        <v>1289</v>
      </c>
      <c r="G67" s="60">
        <f>SUM('Step 3'!G67:AD67)</f>
        <v>1290</v>
      </c>
      <c r="H67" s="60">
        <f>SUM('Step 3'!H67:AE67)</f>
        <v>1286</v>
      </c>
    </row>
    <row r="68" spans="1:8" x14ac:dyDescent="0.25">
      <c r="A68" s="62" t="s">
        <v>172</v>
      </c>
      <c r="B68" s="60">
        <f>SUM('Step 3'!B68:Y68)</f>
        <v>2370</v>
      </c>
      <c r="C68" s="60">
        <f>SUM('Step 3'!C68:Z68)</f>
        <v>2352</v>
      </c>
      <c r="D68" s="60">
        <f>SUM('Step 3'!D68:AA68)</f>
        <v>2321</v>
      </c>
      <c r="E68" s="60">
        <f>SUM('Step 3'!E68:AB68)</f>
        <v>2297</v>
      </c>
      <c r="F68" s="60">
        <f>SUM('Step 3'!F68:AC68)</f>
        <v>2272</v>
      </c>
      <c r="G68" s="60">
        <f>SUM('Step 3'!G68:AD68)</f>
        <v>2253</v>
      </c>
      <c r="H68" s="60">
        <f>SUM('Step 3'!H68:AE68)</f>
        <v>2232</v>
      </c>
    </row>
    <row r="69" spans="1:8" x14ac:dyDescent="0.25">
      <c r="A69" s="62" t="s">
        <v>173</v>
      </c>
      <c r="B69" s="60">
        <f>SUM('Step 3'!B69:Y69)</f>
        <v>1437</v>
      </c>
      <c r="C69" s="60">
        <f>SUM('Step 3'!C69:Z69)</f>
        <v>1424</v>
      </c>
      <c r="D69" s="60">
        <f>SUM('Step 3'!D69:AA69)</f>
        <v>1411</v>
      </c>
      <c r="E69" s="60">
        <f>SUM('Step 3'!E69:AB69)</f>
        <v>1394</v>
      </c>
      <c r="F69" s="60">
        <f>SUM('Step 3'!F69:AC69)</f>
        <v>1372</v>
      </c>
      <c r="G69" s="60">
        <f>SUM('Step 3'!G69:AD69)</f>
        <v>1358</v>
      </c>
      <c r="H69" s="60">
        <f>SUM('Step 3'!H69:AE69)</f>
        <v>1337</v>
      </c>
    </row>
    <row r="70" spans="1:8" x14ac:dyDescent="0.25">
      <c r="A70" s="62" t="s">
        <v>174</v>
      </c>
      <c r="B70" s="60">
        <f>SUM('Step 3'!B70:Y70)</f>
        <v>278</v>
      </c>
      <c r="C70" s="60">
        <f>SUM('Step 3'!C70:Z70)</f>
        <v>276</v>
      </c>
      <c r="D70" s="60">
        <f>SUM('Step 3'!D70:AA70)</f>
        <v>273</v>
      </c>
      <c r="E70" s="60">
        <f>SUM('Step 3'!E70:AB70)</f>
        <v>271</v>
      </c>
      <c r="F70" s="60">
        <f>SUM('Step 3'!F70:AC70)</f>
        <v>267</v>
      </c>
      <c r="G70" s="60">
        <f>SUM('Step 3'!G70:AD70)</f>
        <v>264</v>
      </c>
      <c r="H70" s="60">
        <f>SUM('Step 3'!H70:AE70)</f>
        <v>260</v>
      </c>
    </row>
    <row r="71" spans="1:8" x14ac:dyDescent="0.25">
      <c r="A71" s="62" t="s">
        <v>175</v>
      </c>
      <c r="B71" s="60">
        <f>SUM('Step 3'!B71:Y71)</f>
        <v>3107</v>
      </c>
      <c r="C71" s="60">
        <f>SUM('Step 3'!C71:Z71)</f>
        <v>3095</v>
      </c>
      <c r="D71" s="60">
        <f>SUM('Step 3'!D71:AA71)</f>
        <v>3074</v>
      </c>
      <c r="E71" s="60">
        <f>SUM('Step 3'!E71:AB71)</f>
        <v>3042</v>
      </c>
      <c r="F71" s="60">
        <f>SUM('Step 3'!F71:AC71)</f>
        <v>3017</v>
      </c>
      <c r="G71" s="60">
        <f>SUM('Step 3'!G71:AD71)</f>
        <v>2989</v>
      </c>
      <c r="H71" s="60">
        <f>SUM('Step 3'!H71:AE71)</f>
        <v>2969</v>
      </c>
    </row>
    <row r="72" spans="1:8" x14ac:dyDescent="0.25">
      <c r="A72" s="62" t="s">
        <v>176</v>
      </c>
      <c r="B72" s="60">
        <f>SUM('Step 3'!B72:Y72)</f>
        <v>875</v>
      </c>
      <c r="C72" s="60">
        <f>SUM('Step 3'!C72:Z72)</f>
        <v>877</v>
      </c>
      <c r="D72" s="60">
        <f>SUM('Step 3'!D72:AA72)</f>
        <v>876</v>
      </c>
      <c r="E72" s="60">
        <f>SUM('Step 3'!E72:AB72)</f>
        <v>866</v>
      </c>
      <c r="F72" s="60">
        <f>SUM('Step 3'!F72:AC72)</f>
        <v>856</v>
      </c>
      <c r="G72" s="60">
        <f>SUM('Step 3'!G72:AD72)</f>
        <v>850</v>
      </c>
      <c r="H72" s="60">
        <f>SUM('Step 3'!H72:AE72)</f>
        <v>841</v>
      </c>
    </row>
    <row r="73" spans="1:8" x14ac:dyDescent="0.25">
      <c r="A73" s="62" t="s">
        <v>177</v>
      </c>
      <c r="B73" s="60">
        <f>SUM('Step 3'!B73:Y73)</f>
        <v>382</v>
      </c>
      <c r="C73" s="60">
        <f>SUM('Step 3'!C73:Z73)</f>
        <v>387</v>
      </c>
      <c r="D73" s="60">
        <f>SUM('Step 3'!D73:AA73)</f>
        <v>386</v>
      </c>
      <c r="E73" s="60">
        <f>SUM('Step 3'!E73:AB73)</f>
        <v>384</v>
      </c>
      <c r="F73" s="60">
        <f>SUM('Step 3'!F73:AC73)</f>
        <v>380</v>
      </c>
      <c r="G73" s="60">
        <f>SUM('Step 3'!G73:AD73)</f>
        <v>375</v>
      </c>
      <c r="H73" s="60">
        <f>SUM('Step 3'!H73:AE73)</f>
        <v>370</v>
      </c>
    </row>
    <row r="74" spans="1:8" x14ac:dyDescent="0.25">
      <c r="A74" s="62" t="s">
        <v>178</v>
      </c>
      <c r="B74" s="60">
        <f>SUM('Step 3'!B74:Y74)</f>
        <v>66001</v>
      </c>
      <c r="C74" s="60">
        <f>SUM('Step 3'!C74:Z74)</f>
        <v>65933</v>
      </c>
      <c r="D74" s="60">
        <f>SUM('Step 3'!D74:AA74)</f>
        <v>66013</v>
      </c>
      <c r="E74" s="60">
        <f>SUM('Step 3'!E74:AB74)</f>
        <v>65982</v>
      </c>
      <c r="F74" s="60">
        <f>SUM('Step 3'!F74:AC74)</f>
        <v>65823</v>
      </c>
      <c r="G74" s="60">
        <f>SUM('Step 3'!G74:AD74)</f>
        <v>65610</v>
      </c>
      <c r="H74" s="60">
        <f>SUM('Step 3'!H74:AE74)</f>
        <v>65253</v>
      </c>
    </row>
    <row r="75" spans="1:8" x14ac:dyDescent="0.25">
      <c r="A75" s="59"/>
      <c r="B75" s="60"/>
    </row>
    <row r="76" spans="1:8" x14ac:dyDescent="0.25">
      <c r="A76" s="59"/>
      <c r="B76" s="60"/>
    </row>
    <row r="77" spans="1:8" x14ac:dyDescent="0.25">
      <c r="A77" s="59"/>
      <c r="B77" s="60"/>
    </row>
    <row r="78" spans="1:8" x14ac:dyDescent="0.25">
      <c r="A78" s="59"/>
      <c r="B78" s="60"/>
    </row>
    <row r="79" spans="1:8" x14ac:dyDescent="0.25">
      <c r="A79" s="59"/>
      <c r="B79" s="60"/>
    </row>
    <row r="80" spans="1:8" x14ac:dyDescent="0.25">
      <c r="A80" s="59"/>
      <c r="B80" s="60"/>
    </row>
    <row r="81" spans="1:2" x14ac:dyDescent="0.25">
      <c r="A81" s="59"/>
      <c r="B81" s="60"/>
    </row>
    <row r="82" spans="1:2" x14ac:dyDescent="0.25">
      <c r="A82" s="59"/>
      <c r="B82" s="60"/>
    </row>
    <row r="83" spans="1:2" x14ac:dyDescent="0.25">
      <c r="A83" s="59"/>
      <c r="B83" s="60"/>
    </row>
    <row r="84" spans="1:2" x14ac:dyDescent="0.25">
      <c r="A84" s="59"/>
      <c r="B84" s="60"/>
    </row>
    <row r="85" spans="1:2" x14ac:dyDescent="0.25">
      <c r="A85" s="59"/>
      <c r="B85" s="60"/>
    </row>
    <row r="86" spans="1:2" x14ac:dyDescent="0.25">
      <c r="A86" s="59"/>
      <c r="B86" s="60"/>
    </row>
    <row r="87" spans="1:2" x14ac:dyDescent="0.25">
      <c r="A87" s="59"/>
      <c r="B87" s="60"/>
    </row>
    <row r="88" spans="1:2" x14ac:dyDescent="0.25">
      <c r="A88" s="59"/>
      <c r="B88" s="60"/>
    </row>
    <row r="89" spans="1:2" x14ac:dyDescent="0.25">
      <c r="A89" s="59"/>
      <c r="B89" s="60"/>
    </row>
    <row r="90" spans="1:2" x14ac:dyDescent="0.25">
      <c r="A90" s="59"/>
      <c r="B90" s="60"/>
    </row>
    <row r="91" spans="1:2" x14ac:dyDescent="0.25">
      <c r="A91" s="59"/>
      <c r="B91" s="60"/>
    </row>
    <row r="92" spans="1:2" x14ac:dyDescent="0.25">
      <c r="A92" s="59"/>
      <c r="B92" s="60"/>
    </row>
    <row r="93" spans="1:2" x14ac:dyDescent="0.25">
      <c r="A93" s="59"/>
      <c r="B93" s="60"/>
    </row>
    <row r="94" spans="1:2" x14ac:dyDescent="0.25">
      <c r="A94" s="59"/>
      <c r="B94" s="60"/>
    </row>
    <row r="95" spans="1:2" x14ac:dyDescent="0.25">
      <c r="A95" s="59"/>
      <c r="B95" s="60"/>
    </row>
    <row r="96" spans="1:2" x14ac:dyDescent="0.25">
      <c r="A96" s="59"/>
      <c r="B96" s="60"/>
    </row>
    <row r="97" spans="1:2" x14ac:dyDescent="0.25">
      <c r="A97" s="59"/>
      <c r="B97" s="60"/>
    </row>
    <row r="98" spans="1:2" x14ac:dyDescent="0.25">
      <c r="A98" s="59"/>
      <c r="B98" s="60"/>
    </row>
    <row r="99" spans="1:2" x14ac:dyDescent="0.25">
      <c r="A99" s="59"/>
      <c r="B99" s="60"/>
    </row>
    <row r="100" spans="1:2" x14ac:dyDescent="0.25">
      <c r="A100" s="59"/>
      <c r="B100" s="60"/>
    </row>
    <row r="101" spans="1:2" x14ac:dyDescent="0.25">
      <c r="A101" s="59"/>
      <c r="B101" s="60"/>
    </row>
    <row r="102" spans="1:2" x14ac:dyDescent="0.25">
      <c r="A102" s="59"/>
      <c r="B102" s="60"/>
    </row>
    <row r="103" spans="1:2" x14ac:dyDescent="0.25">
      <c r="A103" s="59"/>
      <c r="B103" s="60"/>
    </row>
    <row r="104" spans="1:2" x14ac:dyDescent="0.25">
      <c r="A104" s="59"/>
      <c r="B104" s="60"/>
    </row>
    <row r="105" spans="1:2" x14ac:dyDescent="0.25">
      <c r="A105" s="59"/>
      <c r="B105" s="60"/>
    </row>
    <row r="106" spans="1:2" x14ac:dyDescent="0.25">
      <c r="A106" s="59"/>
      <c r="B106" s="60"/>
    </row>
    <row r="107" spans="1:2" x14ac:dyDescent="0.25">
      <c r="A107" s="59"/>
      <c r="B107" s="60"/>
    </row>
    <row r="108" spans="1:2" x14ac:dyDescent="0.25">
      <c r="A108" s="59"/>
      <c r="B108" s="60"/>
    </row>
    <row r="109" spans="1:2" x14ac:dyDescent="0.25">
      <c r="A109" s="59"/>
      <c r="B109" s="60"/>
    </row>
    <row r="110" spans="1:2" x14ac:dyDescent="0.25">
      <c r="A110" s="59"/>
      <c r="B110" s="60"/>
    </row>
    <row r="111" spans="1:2" x14ac:dyDescent="0.25">
      <c r="A111" s="59"/>
      <c r="B111" s="60"/>
    </row>
    <row r="112" spans="1:2" x14ac:dyDescent="0.25">
      <c r="A112" s="59"/>
      <c r="B112" s="60"/>
    </row>
    <row r="113" spans="1:2" x14ac:dyDescent="0.25">
      <c r="A113" s="59"/>
      <c r="B113" s="60"/>
    </row>
    <row r="114" spans="1:2" x14ac:dyDescent="0.25">
      <c r="A114" s="59"/>
      <c r="B114" s="60"/>
    </row>
    <row r="115" spans="1:2" x14ac:dyDescent="0.25">
      <c r="A115" s="59"/>
      <c r="B115" s="60"/>
    </row>
    <row r="116" spans="1:2" x14ac:dyDescent="0.25">
      <c r="A116" s="59"/>
      <c r="B116" s="60"/>
    </row>
    <row r="117" spans="1:2" x14ac:dyDescent="0.25">
      <c r="A117" s="59"/>
      <c r="B117" s="60"/>
    </row>
    <row r="118" spans="1:2" x14ac:dyDescent="0.25">
      <c r="A118" s="59"/>
      <c r="B118" s="60"/>
    </row>
    <row r="119" spans="1:2" x14ac:dyDescent="0.25">
      <c r="A119" s="59"/>
      <c r="B119" s="60"/>
    </row>
    <row r="120" spans="1:2" x14ac:dyDescent="0.25">
      <c r="A120" s="59"/>
      <c r="B120" s="60"/>
    </row>
    <row r="121" spans="1:2" x14ac:dyDescent="0.25">
      <c r="A121" s="59"/>
      <c r="B121" s="60"/>
    </row>
    <row r="122" spans="1:2" x14ac:dyDescent="0.25">
      <c r="A122" s="59"/>
      <c r="B122" s="60"/>
    </row>
    <row r="123" spans="1:2" x14ac:dyDescent="0.25">
      <c r="A123" s="59"/>
      <c r="B123" s="60"/>
    </row>
    <row r="124" spans="1:2" x14ac:dyDescent="0.25">
      <c r="A124" s="59"/>
      <c r="B124" s="60"/>
    </row>
    <row r="125" spans="1:2" x14ac:dyDescent="0.25">
      <c r="A125" s="59"/>
      <c r="B125" s="60"/>
    </row>
    <row r="126" spans="1:2" x14ac:dyDescent="0.25">
      <c r="A126" s="59"/>
      <c r="B126" s="60"/>
    </row>
    <row r="127" spans="1:2" x14ac:dyDescent="0.25">
      <c r="A127" s="59"/>
      <c r="B127" s="60"/>
    </row>
    <row r="128" spans="1:2" x14ac:dyDescent="0.25">
      <c r="A128" s="59"/>
      <c r="B128" s="60"/>
    </row>
    <row r="129" spans="1:2" x14ac:dyDescent="0.25">
      <c r="A129" s="59"/>
      <c r="B129" s="60"/>
    </row>
    <row r="130" spans="1:2" x14ac:dyDescent="0.25">
      <c r="A130" s="59"/>
      <c r="B130" s="60"/>
    </row>
    <row r="131" spans="1:2" x14ac:dyDescent="0.25">
      <c r="A131" s="59"/>
      <c r="B131" s="60"/>
    </row>
    <row r="132" spans="1:2" x14ac:dyDescent="0.25">
      <c r="A132" s="59"/>
      <c r="B132" s="60"/>
    </row>
    <row r="133" spans="1:2" x14ac:dyDescent="0.25">
      <c r="A133" s="59"/>
      <c r="B133" s="60"/>
    </row>
    <row r="134" spans="1:2" x14ac:dyDescent="0.25">
      <c r="A134" s="59"/>
      <c r="B134" s="60"/>
    </row>
    <row r="135" spans="1:2" x14ac:dyDescent="0.25">
      <c r="A135" s="59"/>
      <c r="B135" s="60"/>
    </row>
    <row r="136" spans="1:2" x14ac:dyDescent="0.25">
      <c r="A136" s="59"/>
      <c r="B136" s="60"/>
    </row>
    <row r="137" spans="1:2" x14ac:dyDescent="0.25">
      <c r="A137" s="59"/>
      <c r="B137" s="60"/>
    </row>
    <row r="138" spans="1:2" x14ac:dyDescent="0.25">
      <c r="A138" s="59"/>
      <c r="B138" s="60"/>
    </row>
    <row r="139" spans="1:2" x14ac:dyDescent="0.25">
      <c r="A139" s="59"/>
      <c r="B139" s="60"/>
    </row>
    <row r="140" spans="1:2" x14ac:dyDescent="0.25">
      <c r="A140" s="59"/>
      <c r="B140" s="60"/>
    </row>
    <row r="141" spans="1:2" x14ac:dyDescent="0.25">
      <c r="A141" s="59"/>
      <c r="B141" s="60"/>
    </row>
    <row r="142" spans="1:2" x14ac:dyDescent="0.25">
      <c r="A142" s="59"/>
      <c r="B142" s="60"/>
    </row>
    <row r="143" spans="1:2" x14ac:dyDescent="0.25">
      <c r="A143" s="59"/>
      <c r="B143" s="60"/>
    </row>
    <row r="144" spans="1:2" x14ac:dyDescent="0.25">
      <c r="A144" s="59"/>
      <c r="B144" s="60"/>
    </row>
    <row r="145" spans="1:2" x14ac:dyDescent="0.25">
      <c r="A145" s="59"/>
      <c r="B145" s="60"/>
    </row>
    <row r="146" spans="1:2" x14ac:dyDescent="0.25">
      <c r="A146" s="59"/>
      <c r="B146" s="60"/>
    </row>
    <row r="147" spans="1:2" x14ac:dyDescent="0.25">
      <c r="A147" s="59"/>
      <c r="B147" s="60"/>
    </row>
    <row r="148" spans="1:2" x14ac:dyDescent="0.25">
      <c r="A148" s="59"/>
      <c r="B148" s="60"/>
    </row>
    <row r="149" spans="1:2" x14ac:dyDescent="0.25">
      <c r="A149" s="59"/>
      <c r="B149" s="60"/>
    </row>
    <row r="150" spans="1:2" x14ac:dyDescent="0.25">
      <c r="A150" s="59"/>
      <c r="B150" s="60"/>
    </row>
    <row r="151" spans="1:2" x14ac:dyDescent="0.25">
      <c r="A151" s="59"/>
      <c r="B151" s="60"/>
    </row>
    <row r="152" spans="1:2" x14ac:dyDescent="0.25">
      <c r="A152" s="59"/>
      <c r="B152" s="60"/>
    </row>
    <row r="153" spans="1:2" x14ac:dyDescent="0.25">
      <c r="A153" s="59"/>
      <c r="B153" s="60"/>
    </row>
    <row r="154" spans="1:2" x14ac:dyDescent="0.25">
      <c r="A154" s="59"/>
      <c r="B154" s="60"/>
    </row>
    <row r="155" spans="1:2" x14ac:dyDescent="0.25">
      <c r="A155" s="59"/>
      <c r="B155" s="60"/>
    </row>
    <row r="156" spans="1:2" x14ac:dyDescent="0.25">
      <c r="A156" s="59"/>
      <c r="B156" s="60"/>
    </row>
    <row r="157" spans="1:2" x14ac:dyDescent="0.25">
      <c r="A157" s="59"/>
      <c r="B157" s="60"/>
    </row>
    <row r="158" spans="1:2" x14ac:dyDescent="0.25">
      <c r="A158" s="59"/>
      <c r="B158" s="60"/>
    </row>
    <row r="159" spans="1:2" x14ac:dyDescent="0.25">
      <c r="A159" s="59"/>
      <c r="B159" s="60"/>
    </row>
    <row r="160" spans="1:2" x14ac:dyDescent="0.25">
      <c r="A160" s="59"/>
      <c r="B160" s="60"/>
    </row>
    <row r="161" spans="1:2" x14ac:dyDescent="0.25">
      <c r="A161" s="59"/>
      <c r="B161" s="60"/>
    </row>
    <row r="162" spans="1:2" x14ac:dyDescent="0.25">
      <c r="A162" s="59"/>
      <c r="B162" s="60"/>
    </row>
    <row r="163" spans="1:2" x14ac:dyDescent="0.25">
      <c r="A163" s="59"/>
      <c r="B163" s="60"/>
    </row>
    <row r="164" spans="1:2" x14ac:dyDescent="0.25">
      <c r="A164" s="59"/>
      <c r="B164" s="60"/>
    </row>
    <row r="165" spans="1:2" x14ac:dyDescent="0.25">
      <c r="A165" s="59"/>
      <c r="B165" s="60"/>
    </row>
    <row r="166" spans="1:2" x14ac:dyDescent="0.25">
      <c r="A166" s="59"/>
      <c r="B166" s="60"/>
    </row>
    <row r="167" spans="1:2" x14ac:dyDescent="0.25">
      <c r="A167" s="59"/>
      <c r="B167" s="60"/>
    </row>
    <row r="168" spans="1:2" x14ac:dyDescent="0.25">
      <c r="A168" s="59"/>
      <c r="B168" s="60"/>
    </row>
    <row r="169" spans="1:2" x14ac:dyDescent="0.25">
      <c r="A169" s="59"/>
      <c r="B169" s="60"/>
    </row>
    <row r="170" spans="1:2" x14ac:dyDescent="0.25">
      <c r="A170" s="59"/>
      <c r="B170" s="60"/>
    </row>
    <row r="171" spans="1:2" x14ac:dyDescent="0.25">
      <c r="A171" s="59"/>
      <c r="B171" s="60"/>
    </row>
    <row r="172" spans="1:2" x14ac:dyDescent="0.25">
      <c r="A172" s="59"/>
      <c r="B172" s="60"/>
    </row>
    <row r="173" spans="1:2" x14ac:dyDescent="0.25">
      <c r="A173" s="59"/>
      <c r="B173" s="60"/>
    </row>
    <row r="174" spans="1:2" x14ac:dyDescent="0.25">
      <c r="A174" s="59"/>
      <c r="B174" s="60"/>
    </row>
    <row r="175" spans="1:2" x14ac:dyDescent="0.25">
      <c r="A175" s="59"/>
      <c r="B175" s="60"/>
    </row>
    <row r="176" spans="1:2" x14ac:dyDescent="0.25">
      <c r="A176" s="59"/>
      <c r="B176" s="60"/>
    </row>
    <row r="177" spans="1:2" x14ac:dyDescent="0.25">
      <c r="A177" s="59"/>
      <c r="B177" s="60"/>
    </row>
    <row r="178" spans="1:2" x14ac:dyDescent="0.25">
      <c r="A178" s="59"/>
      <c r="B178" s="60"/>
    </row>
    <row r="179" spans="1:2" x14ac:dyDescent="0.25">
      <c r="A179" s="59"/>
      <c r="B179" s="60"/>
    </row>
    <row r="180" spans="1:2" x14ac:dyDescent="0.25">
      <c r="A180" s="59"/>
      <c r="B180" s="60"/>
    </row>
    <row r="181" spans="1:2" x14ac:dyDescent="0.25">
      <c r="A181" s="59"/>
      <c r="B181" s="60"/>
    </row>
    <row r="182" spans="1:2" x14ac:dyDescent="0.25">
      <c r="A182" s="59"/>
      <c r="B182" s="60"/>
    </row>
    <row r="183" spans="1:2" x14ac:dyDescent="0.25">
      <c r="A183" s="59"/>
      <c r="B183" s="60"/>
    </row>
    <row r="184" spans="1:2" x14ac:dyDescent="0.25">
      <c r="A184" s="59"/>
      <c r="B184" s="60"/>
    </row>
    <row r="185" spans="1:2" x14ac:dyDescent="0.25">
      <c r="A185" s="59"/>
      <c r="B185" s="60"/>
    </row>
    <row r="186" spans="1:2" x14ac:dyDescent="0.25">
      <c r="A186" s="59"/>
      <c r="B186" s="60"/>
    </row>
    <row r="187" spans="1:2" x14ac:dyDescent="0.25">
      <c r="A187" s="59"/>
      <c r="B187" s="60"/>
    </row>
    <row r="188" spans="1:2" x14ac:dyDescent="0.25">
      <c r="A188" s="59"/>
      <c r="B188" s="60"/>
    </row>
    <row r="189" spans="1:2" x14ac:dyDescent="0.25">
      <c r="A189" s="59"/>
      <c r="B189" s="60"/>
    </row>
    <row r="190" spans="1:2" x14ac:dyDescent="0.25">
      <c r="A190" s="59"/>
      <c r="B190" s="60"/>
    </row>
    <row r="191" spans="1:2" x14ac:dyDescent="0.25">
      <c r="A191" s="59"/>
      <c r="B191" s="60"/>
    </row>
    <row r="192" spans="1:2" x14ac:dyDescent="0.25">
      <c r="A192" s="59"/>
      <c r="B192" s="60"/>
    </row>
    <row r="193" spans="1:2" x14ac:dyDescent="0.25">
      <c r="A193" s="59"/>
      <c r="B193" s="60"/>
    </row>
    <row r="194" spans="1:2" x14ac:dyDescent="0.25">
      <c r="A194" s="59"/>
      <c r="B194" s="60"/>
    </row>
    <row r="195" spans="1:2" x14ac:dyDescent="0.25">
      <c r="A195" s="59"/>
      <c r="B195" s="60"/>
    </row>
    <row r="196" spans="1:2" x14ac:dyDescent="0.25">
      <c r="A196" s="59"/>
      <c r="B196" s="60"/>
    </row>
    <row r="197" spans="1:2" x14ac:dyDescent="0.25">
      <c r="A197" s="59"/>
      <c r="B197" s="60"/>
    </row>
    <row r="198" spans="1:2" x14ac:dyDescent="0.25">
      <c r="A198" s="59"/>
      <c r="B198" s="60"/>
    </row>
    <row r="199" spans="1:2" x14ac:dyDescent="0.25">
      <c r="A199" s="59"/>
      <c r="B199" s="60"/>
    </row>
    <row r="200" spans="1:2" x14ac:dyDescent="0.25">
      <c r="A200" s="59"/>
      <c r="B200" s="60"/>
    </row>
    <row r="201" spans="1:2" x14ac:dyDescent="0.25">
      <c r="A201" s="59"/>
      <c r="B201" s="60"/>
    </row>
    <row r="202" spans="1:2" x14ac:dyDescent="0.25">
      <c r="A202" s="59"/>
      <c r="B202" s="60"/>
    </row>
    <row r="203" spans="1:2" x14ac:dyDescent="0.25">
      <c r="A203" s="59"/>
      <c r="B203" s="60"/>
    </row>
    <row r="204" spans="1:2" x14ac:dyDescent="0.25">
      <c r="A204" s="59"/>
      <c r="B204" s="60"/>
    </row>
    <row r="205" spans="1:2" x14ac:dyDescent="0.25">
      <c r="A205" s="59"/>
      <c r="B205" s="60"/>
    </row>
    <row r="206" spans="1:2" x14ac:dyDescent="0.25">
      <c r="A206" s="59"/>
      <c r="B206" s="60"/>
    </row>
    <row r="207" spans="1:2" x14ac:dyDescent="0.25">
      <c r="A207" s="59"/>
      <c r="B207" s="60"/>
    </row>
    <row r="208" spans="1:2" x14ac:dyDescent="0.25">
      <c r="A208" s="59"/>
      <c r="B208" s="60"/>
    </row>
    <row r="209" spans="1:2" x14ac:dyDescent="0.25">
      <c r="A209" s="59"/>
      <c r="B209" s="60"/>
    </row>
    <row r="210" spans="1:2" x14ac:dyDescent="0.25">
      <c r="A210" s="59"/>
      <c r="B210" s="60"/>
    </row>
    <row r="211" spans="1:2" x14ac:dyDescent="0.25">
      <c r="A211" s="59"/>
      <c r="B211" s="60"/>
    </row>
    <row r="212" spans="1:2" x14ac:dyDescent="0.25">
      <c r="A212" s="59"/>
      <c r="B212" s="60"/>
    </row>
    <row r="213" spans="1:2" x14ac:dyDescent="0.25">
      <c r="A213" s="59"/>
      <c r="B213" s="60"/>
    </row>
    <row r="214" spans="1:2" x14ac:dyDescent="0.25">
      <c r="A214" s="59"/>
      <c r="B214" s="60"/>
    </row>
    <row r="215" spans="1:2" x14ac:dyDescent="0.25">
      <c r="A215" s="59"/>
      <c r="B215" s="60"/>
    </row>
    <row r="216" spans="1:2" x14ac:dyDescent="0.25">
      <c r="A216" s="59"/>
      <c r="B216" s="60"/>
    </row>
    <row r="217" spans="1:2" x14ac:dyDescent="0.25">
      <c r="A217" s="59"/>
      <c r="B217" s="60"/>
    </row>
    <row r="218" spans="1:2" x14ac:dyDescent="0.25">
      <c r="A218" s="59"/>
      <c r="B218" s="60"/>
    </row>
    <row r="219" spans="1:2" x14ac:dyDescent="0.25">
      <c r="A219" s="59"/>
      <c r="B219" s="60"/>
    </row>
    <row r="220" spans="1:2" x14ac:dyDescent="0.25">
      <c r="A220" s="59"/>
      <c r="B220" s="60"/>
    </row>
    <row r="221" spans="1:2" x14ac:dyDescent="0.25">
      <c r="A221" s="59"/>
      <c r="B221" s="60"/>
    </row>
    <row r="222" spans="1:2" x14ac:dyDescent="0.25">
      <c r="A222" s="59"/>
      <c r="B222" s="60"/>
    </row>
    <row r="223" spans="1:2" x14ac:dyDescent="0.25">
      <c r="A223" s="59"/>
      <c r="B223" s="60"/>
    </row>
    <row r="224" spans="1:2" x14ac:dyDescent="0.25">
      <c r="A224" s="59"/>
    </row>
    <row r="225" spans="1:1" x14ac:dyDescent="0.25">
      <c r="A225" s="59"/>
    </row>
    <row r="226" spans="1:1" x14ac:dyDescent="0.25">
      <c r="A226" s="59"/>
    </row>
    <row r="227" spans="1:1" x14ac:dyDescent="0.25">
      <c r="A227" s="59"/>
    </row>
    <row r="228" spans="1:1" x14ac:dyDescent="0.25">
      <c r="A228" s="59"/>
    </row>
    <row r="229" spans="1:1" x14ac:dyDescent="0.25">
      <c r="A229" s="59"/>
    </row>
    <row r="230" spans="1:1" x14ac:dyDescent="0.25">
      <c r="A230" s="59"/>
    </row>
    <row r="231" spans="1:1" x14ac:dyDescent="0.25">
      <c r="A231" s="59"/>
    </row>
    <row r="232" spans="1:1" x14ac:dyDescent="0.25">
      <c r="A232" s="5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166"/>
  <sheetViews>
    <sheetView topLeftCell="B4" zoomScale="90" zoomScaleNormal="90" workbookViewId="0">
      <selection activeCell="C97" sqref="C97"/>
    </sheetView>
  </sheetViews>
  <sheetFormatPr defaultColWidth="8.85546875" defaultRowHeight="15" x14ac:dyDescent="0.25"/>
  <cols>
    <col min="1" max="1" width="22.85546875" customWidth="1"/>
    <col min="2" max="2" width="11.140625" bestFit="1" customWidth="1"/>
    <col min="3" max="3" width="92.42578125" customWidth="1"/>
    <col min="4" max="11" width="11.42578125" bestFit="1" customWidth="1"/>
    <col min="12" max="12" width="12.42578125" customWidth="1"/>
    <col min="13" max="13" width="12.85546875" customWidth="1"/>
    <col min="14" max="17" width="11.42578125" bestFit="1" customWidth="1"/>
  </cols>
  <sheetData>
    <row r="1" spans="1:17" s="18" customFormat="1" x14ac:dyDescent="0.25">
      <c r="A1" s="18" t="s">
        <v>101</v>
      </c>
    </row>
    <row r="2" spans="1:17" s="18" customFormat="1" x14ac:dyDescent="0.25">
      <c r="A2" s="18" t="s">
        <v>85</v>
      </c>
    </row>
    <row r="3" spans="1:17" s="18" customFormat="1" x14ac:dyDescent="0.25">
      <c r="A3" s="18" t="s">
        <v>86</v>
      </c>
    </row>
    <row r="4" spans="1:17" s="18" customFormat="1" x14ac:dyDescent="0.25">
      <c r="A4" s="18" t="s">
        <v>380</v>
      </c>
      <c r="D4" s="18">
        <v>2</v>
      </c>
      <c r="F4" s="18">
        <v>4</v>
      </c>
      <c r="H4" s="18">
        <v>6</v>
      </c>
      <c r="J4" s="18">
        <v>8</v>
      </c>
      <c r="L4" s="18">
        <v>10</v>
      </c>
      <c r="N4" s="18">
        <v>12</v>
      </c>
      <c r="P4" s="18">
        <v>14</v>
      </c>
    </row>
    <row r="5" spans="1:17" s="19" customFormat="1" x14ac:dyDescent="0.25">
      <c r="A5" s="19" t="s">
        <v>51</v>
      </c>
      <c r="B5" s="19" t="s">
        <v>52</v>
      </c>
      <c r="C5" s="19" t="s">
        <v>53</v>
      </c>
      <c r="D5" s="19" t="s">
        <v>54</v>
      </c>
      <c r="E5" s="19" t="s">
        <v>55</v>
      </c>
      <c r="F5" s="19" t="s">
        <v>56</v>
      </c>
      <c r="G5" s="19" t="s">
        <v>57</v>
      </c>
      <c r="H5" s="19" t="s">
        <v>58</v>
      </c>
      <c r="I5" s="19" t="s">
        <v>59</v>
      </c>
      <c r="J5" s="19" t="s">
        <v>60</v>
      </c>
      <c r="K5" s="19" t="s">
        <v>61</v>
      </c>
      <c r="L5" s="19" t="s">
        <v>62</v>
      </c>
      <c r="M5" s="19" t="s">
        <v>63</v>
      </c>
      <c r="N5" s="19" t="s">
        <v>64</v>
      </c>
      <c r="O5" s="19" t="s">
        <v>65</v>
      </c>
      <c r="P5" s="19" t="s">
        <v>66</v>
      </c>
      <c r="Q5" s="19" t="s">
        <v>67</v>
      </c>
    </row>
    <row r="6" spans="1:17" s="19" customFormat="1" ht="90" x14ac:dyDescent="0.25">
      <c r="A6" s="19" t="s">
        <v>68</v>
      </c>
      <c r="B6" s="19" t="s">
        <v>69</v>
      </c>
      <c r="C6" s="19" t="s">
        <v>70</v>
      </c>
      <c r="D6" s="19" t="s">
        <v>71</v>
      </c>
      <c r="E6" s="19" t="s">
        <v>72</v>
      </c>
      <c r="F6" s="19" t="s">
        <v>73</v>
      </c>
      <c r="G6" s="19" t="s">
        <v>74</v>
      </c>
      <c r="H6" s="19" t="s">
        <v>75</v>
      </c>
      <c r="I6" s="19" t="s">
        <v>76</v>
      </c>
      <c r="J6" s="19" t="s">
        <v>77</v>
      </c>
      <c r="K6" s="19" t="s">
        <v>78</v>
      </c>
      <c r="L6" s="19" t="s">
        <v>79</v>
      </c>
      <c r="M6" s="19" t="s">
        <v>80</v>
      </c>
      <c r="N6" s="19" t="s">
        <v>81</v>
      </c>
      <c r="O6" s="19" t="s">
        <v>82</v>
      </c>
      <c r="P6" s="19" t="s">
        <v>83</v>
      </c>
      <c r="Q6" s="19" t="s">
        <v>84</v>
      </c>
    </row>
    <row r="7" spans="1:17" s="19" customFormat="1" x14ac:dyDescent="0.25">
      <c r="A7" s="92" t="s">
        <v>357</v>
      </c>
      <c r="B7" s="92"/>
      <c r="C7" s="92" t="s">
        <v>358</v>
      </c>
      <c r="D7" s="92">
        <v>255797692</v>
      </c>
      <c r="E7" s="92">
        <v>17051</v>
      </c>
      <c r="F7" s="92">
        <v>162184325</v>
      </c>
      <c r="G7" s="92">
        <v>135158</v>
      </c>
      <c r="H7" s="92">
        <v>161159470</v>
      </c>
      <c r="I7" s="92">
        <v>127501</v>
      </c>
      <c r="J7" s="92">
        <v>150599165</v>
      </c>
      <c r="K7" s="92">
        <v>138066</v>
      </c>
      <c r="L7" s="92">
        <v>10560305</v>
      </c>
      <c r="M7" s="92">
        <v>27385</v>
      </c>
      <c r="N7" s="92">
        <v>1024855</v>
      </c>
      <c r="O7" s="92">
        <v>10363</v>
      </c>
      <c r="P7" s="92">
        <v>93613367</v>
      </c>
      <c r="Q7" s="92">
        <v>126007</v>
      </c>
    </row>
    <row r="8" spans="1:17" s="18" customFormat="1" x14ac:dyDescent="0.25">
      <c r="A8" s="92" t="s">
        <v>359</v>
      </c>
      <c r="B8" s="92">
        <v>30</v>
      </c>
      <c r="C8" s="92" t="s">
        <v>107</v>
      </c>
      <c r="D8" s="92">
        <v>828198</v>
      </c>
      <c r="E8" s="92">
        <v>737</v>
      </c>
      <c r="F8" s="92">
        <v>526388</v>
      </c>
      <c r="G8" s="92">
        <v>2145</v>
      </c>
      <c r="H8" s="92">
        <v>523071</v>
      </c>
      <c r="I8" s="92">
        <v>2157</v>
      </c>
      <c r="J8" s="92">
        <v>497995</v>
      </c>
      <c r="K8" s="92">
        <v>2423</v>
      </c>
      <c r="L8" s="92">
        <v>25076</v>
      </c>
      <c r="M8" s="92">
        <v>1021</v>
      </c>
      <c r="N8" s="92">
        <v>3317</v>
      </c>
      <c r="O8" s="92">
        <v>311</v>
      </c>
      <c r="P8" s="92">
        <v>301810</v>
      </c>
      <c r="Q8" s="92">
        <v>2277</v>
      </c>
    </row>
    <row r="9" spans="1:17" s="18" customFormat="1" x14ac:dyDescent="0.25">
      <c r="A9" s="92" t="s">
        <v>179</v>
      </c>
      <c r="B9" s="92">
        <v>30001</v>
      </c>
      <c r="C9" s="92" t="s">
        <v>180</v>
      </c>
      <c r="D9" s="92">
        <v>7998</v>
      </c>
      <c r="E9" s="92">
        <v>41</v>
      </c>
      <c r="F9" s="92">
        <v>4872</v>
      </c>
      <c r="G9" s="92">
        <v>251</v>
      </c>
      <c r="H9" s="92">
        <v>4872</v>
      </c>
      <c r="I9" s="92">
        <v>251</v>
      </c>
      <c r="J9" s="92">
        <v>4647</v>
      </c>
      <c r="K9" s="92">
        <v>263</v>
      </c>
      <c r="L9" s="92">
        <v>225</v>
      </c>
      <c r="M9" s="92">
        <v>93</v>
      </c>
      <c r="N9" s="92">
        <v>0</v>
      </c>
      <c r="O9" s="92">
        <v>14</v>
      </c>
      <c r="P9" s="92">
        <v>3126</v>
      </c>
      <c r="Q9" s="92">
        <v>255</v>
      </c>
    </row>
    <row r="10" spans="1:17" s="18" customFormat="1" x14ac:dyDescent="0.25">
      <c r="A10" s="92" t="s">
        <v>181</v>
      </c>
      <c r="B10" s="92">
        <v>30003</v>
      </c>
      <c r="C10" s="92" t="s">
        <v>182</v>
      </c>
      <c r="D10" s="92">
        <v>9192</v>
      </c>
      <c r="E10" s="92">
        <v>90</v>
      </c>
      <c r="F10" s="92">
        <v>5708</v>
      </c>
      <c r="G10" s="92">
        <v>232</v>
      </c>
      <c r="H10" s="92">
        <v>5694</v>
      </c>
      <c r="I10" s="92">
        <v>231</v>
      </c>
      <c r="J10" s="92">
        <v>4789</v>
      </c>
      <c r="K10" s="92">
        <v>240</v>
      </c>
      <c r="L10" s="92">
        <v>905</v>
      </c>
      <c r="M10" s="92">
        <v>176</v>
      </c>
      <c r="N10" s="92">
        <v>14</v>
      </c>
      <c r="O10" s="92">
        <v>15</v>
      </c>
      <c r="P10" s="92">
        <v>3484</v>
      </c>
      <c r="Q10" s="92">
        <v>242</v>
      </c>
    </row>
    <row r="11" spans="1:17" x14ac:dyDescent="0.25">
      <c r="A11" s="92" t="s">
        <v>183</v>
      </c>
      <c r="B11" s="92">
        <v>30005</v>
      </c>
      <c r="C11" s="92" t="s">
        <v>184</v>
      </c>
      <c r="D11" s="92">
        <v>4853</v>
      </c>
      <c r="E11" s="92">
        <v>31</v>
      </c>
      <c r="F11" s="92">
        <v>2998</v>
      </c>
      <c r="G11" s="92">
        <v>149</v>
      </c>
      <c r="H11" s="92">
        <v>2998</v>
      </c>
      <c r="I11" s="92">
        <v>149</v>
      </c>
      <c r="J11" s="92">
        <v>2494</v>
      </c>
      <c r="K11" s="92">
        <v>154</v>
      </c>
      <c r="L11" s="92">
        <v>504</v>
      </c>
      <c r="M11" s="92">
        <v>95</v>
      </c>
      <c r="N11" s="92">
        <v>0</v>
      </c>
      <c r="O11" s="92">
        <v>14</v>
      </c>
      <c r="P11" s="92">
        <v>1855</v>
      </c>
      <c r="Q11" s="92">
        <v>151</v>
      </c>
    </row>
    <row r="12" spans="1:17" s="17" customFormat="1" x14ac:dyDescent="0.25">
      <c r="A12" s="92" t="s">
        <v>185</v>
      </c>
      <c r="B12" s="92">
        <v>30007</v>
      </c>
      <c r="C12" s="92" t="s">
        <v>186</v>
      </c>
      <c r="D12" s="92">
        <v>4762</v>
      </c>
      <c r="E12" s="92">
        <v>51</v>
      </c>
      <c r="F12" s="92">
        <v>2733</v>
      </c>
      <c r="G12" s="92">
        <v>156</v>
      </c>
      <c r="H12" s="92">
        <v>2733</v>
      </c>
      <c r="I12" s="92">
        <v>156</v>
      </c>
      <c r="J12" s="92">
        <v>2621</v>
      </c>
      <c r="K12" s="92">
        <v>172</v>
      </c>
      <c r="L12" s="92">
        <v>112</v>
      </c>
      <c r="M12" s="92">
        <v>68</v>
      </c>
      <c r="N12" s="92">
        <v>0</v>
      </c>
      <c r="O12" s="92">
        <v>14</v>
      </c>
      <c r="P12" s="92">
        <v>2029</v>
      </c>
      <c r="Q12" s="92">
        <v>147</v>
      </c>
    </row>
    <row r="13" spans="1:17" x14ac:dyDescent="0.25">
      <c r="A13" s="92" t="s">
        <v>187</v>
      </c>
      <c r="B13" s="92">
        <v>30009</v>
      </c>
      <c r="C13" s="92" t="s">
        <v>188</v>
      </c>
      <c r="D13" s="92">
        <v>8796</v>
      </c>
      <c r="E13" s="92">
        <v>60</v>
      </c>
      <c r="F13" s="92">
        <v>5353</v>
      </c>
      <c r="G13" s="92">
        <v>150</v>
      </c>
      <c r="H13" s="92">
        <v>5338</v>
      </c>
      <c r="I13" s="92">
        <v>152</v>
      </c>
      <c r="J13" s="92">
        <v>5127</v>
      </c>
      <c r="K13" s="92">
        <v>158</v>
      </c>
      <c r="L13" s="92">
        <v>211</v>
      </c>
      <c r="M13" s="92">
        <v>63</v>
      </c>
      <c r="N13" s="92">
        <v>15</v>
      </c>
      <c r="O13" s="92">
        <v>21</v>
      </c>
      <c r="P13" s="92">
        <v>3443</v>
      </c>
      <c r="Q13" s="92">
        <v>145</v>
      </c>
    </row>
    <row r="14" spans="1:17" x14ac:dyDescent="0.25">
      <c r="A14" s="92" t="s">
        <v>189</v>
      </c>
      <c r="B14" s="92">
        <v>30011</v>
      </c>
      <c r="C14" s="92" t="s">
        <v>190</v>
      </c>
      <c r="D14" s="92">
        <v>1086</v>
      </c>
      <c r="E14" s="92">
        <v>96</v>
      </c>
      <c r="F14" s="92">
        <v>625</v>
      </c>
      <c r="G14" s="92">
        <v>69</v>
      </c>
      <c r="H14" s="92">
        <v>625</v>
      </c>
      <c r="I14" s="92">
        <v>69</v>
      </c>
      <c r="J14" s="92">
        <v>607</v>
      </c>
      <c r="K14" s="92">
        <v>67</v>
      </c>
      <c r="L14" s="92">
        <v>18</v>
      </c>
      <c r="M14" s="92">
        <v>14</v>
      </c>
      <c r="N14" s="92">
        <v>0</v>
      </c>
      <c r="O14" s="92">
        <v>10</v>
      </c>
      <c r="P14" s="92">
        <v>461</v>
      </c>
      <c r="Q14" s="92">
        <v>67</v>
      </c>
    </row>
    <row r="15" spans="1:17" x14ac:dyDescent="0.25">
      <c r="A15" s="92" t="s">
        <v>191</v>
      </c>
      <c r="B15" s="92">
        <v>30013</v>
      </c>
      <c r="C15" s="92" t="s">
        <v>192</v>
      </c>
      <c r="D15" s="92">
        <v>65244</v>
      </c>
      <c r="E15" s="92">
        <v>149</v>
      </c>
      <c r="F15" s="92">
        <v>41277</v>
      </c>
      <c r="G15" s="92">
        <v>677</v>
      </c>
      <c r="H15" s="92">
        <v>38699</v>
      </c>
      <c r="I15" s="92">
        <v>673</v>
      </c>
      <c r="J15" s="92">
        <v>36927</v>
      </c>
      <c r="K15" s="92">
        <v>686</v>
      </c>
      <c r="L15" s="92">
        <v>1772</v>
      </c>
      <c r="M15" s="92">
        <v>238</v>
      </c>
      <c r="N15" s="92">
        <v>2578</v>
      </c>
      <c r="O15" s="92">
        <v>237</v>
      </c>
      <c r="P15" s="92">
        <v>23967</v>
      </c>
      <c r="Q15" s="92">
        <v>692</v>
      </c>
    </row>
    <row r="16" spans="1:17" x14ac:dyDescent="0.25">
      <c r="A16" s="92" t="s">
        <v>193</v>
      </c>
      <c r="B16" s="92">
        <v>30015</v>
      </c>
      <c r="C16" s="92" t="s">
        <v>194</v>
      </c>
      <c r="D16" s="92">
        <v>4593</v>
      </c>
      <c r="E16" s="92">
        <v>33</v>
      </c>
      <c r="F16" s="92">
        <v>2581</v>
      </c>
      <c r="G16" s="92">
        <v>103</v>
      </c>
      <c r="H16" s="92">
        <v>2581</v>
      </c>
      <c r="I16" s="92">
        <v>103</v>
      </c>
      <c r="J16" s="92">
        <v>2490</v>
      </c>
      <c r="K16" s="92">
        <v>110</v>
      </c>
      <c r="L16" s="92">
        <v>91</v>
      </c>
      <c r="M16" s="92">
        <v>42</v>
      </c>
      <c r="N16" s="92">
        <v>0</v>
      </c>
      <c r="O16" s="92">
        <v>14</v>
      </c>
      <c r="P16" s="92">
        <v>2012</v>
      </c>
      <c r="Q16" s="92">
        <v>113</v>
      </c>
    </row>
    <row r="17" spans="1:17" x14ac:dyDescent="0.25">
      <c r="A17" s="92" t="s">
        <v>195</v>
      </c>
      <c r="B17" s="92">
        <v>30017</v>
      </c>
      <c r="C17" s="92" t="s">
        <v>196</v>
      </c>
      <c r="D17" s="92">
        <v>9681</v>
      </c>
      <c r="E17" s="92">
        <v>98</v>
      </c>
      <c r="F17" s="92">
        <v>6546</v>
      </c>
      <c r="G17" s="92">
        <v>174</v>
      </c>
      <c r="H17" s="92">
        <v>6531</v>
      </c>
      <c r="I17" s="92">
        <v>173</v>
      </c>
      <c r="J17" s="92">
        <v>6417</v>
      </c>
      <c r="K17" s="92">
        <v>190</v>
      </c>
      <c r="L17" s="92">
        <v>114</v>
      </c>
      <c r="M17" s="92">
        <v>61</v>
      </c>
      <c r="N17" s="92">
        <v>15</v>
      </c>
      <c r="O17" s="92">
        <v>21</v>
      </c>
      <c r="P17" s="92">
        <v>3135</v>
      </c>
      <c r="Q17" s="92">
        <v>208</v>
      </c>
    </row>
    <row r="18" spans="1:17" x14ac:dyDescent="0.25">
      <c r="A18" s="92" t="s">
        <v>197</v>
      </c>
      <c r="B18" s="92">
        <v>30019</v>
      </c>
      <c r="C18" s="92" t="s">
        <v>198</v>
      </c>
      <c r="D18" s="92">
        <v>1454</v>
      </c>
      <c r="E18" s="92">
        <v>93</v>
      </c>
      <c r="F18" s="92">
        <v>941</v>
      </c>
      <c r="G18" s="92">
        <v>115</v>
      </c>
      <c r="H18" s="92">
        <v>941</v>
      </c>
      <c r="I18" s="92">
        <v>115</v>
      </c>
      <c r="J18" s="92">
        <v>925</v>
      </c>
      <c r="K18" s="92">
        <v>115</v>
      </c>
      <c r="L18" s="92">
        <v>16</v>
      </c>
      <c r="M18" s="92">
        <v>19</v>
      </c>
      <c r="N18" s="92">
        <v>0</v>
      </c>
      <c r="O18" s="92">
        <v>10</v>
      </c>
      <c r="P18" s="92">
        <v>513</v>
      </c>
      <c r="Q18" s="92">
        <v>77</v>
      </c>
    </row>
    <row r="19" spans="1:17" x14ac:dyDescent="0.25">
      <c r="A19" s="92" t="s">
        <v>199</v>
      </c>
      <c r="B19" s="92">
        <v>30021</v>
      </c>
      <c r="C19" s="92" t="s">
        <v>200</v>
      </c>
      <c r="D19" s="92">
        <v>7415</v>
      </c>
      <c r="E19" s="92">
        <v>55</v>
      </c>
      <c r="F19" s="92">
        <v>4858</v>
      </c>
      <c r="G19" s="92">
        <v>224</v>
      </c>
      <c r="H19" s="92">
        <v>4858</v>
      </c>
      <c r="I19" s="92">
        <v>224</v>
      </c>
      <c r="J19" s="92">
        <v>4805</v>
      </c>
      <c r="K19" s="92">
        <v>232</v>
      </c>
      <c r="L19" s="92">
        <v>53</v>
      </c>
      <c r="M19" s="92">
        <v>36</v>
      </c>
      <c r="N19" s="92">
        <v>0</v>
      </c>
      <c r="O19" s="92">
        <v>14</v>
      </c>
      <c r="P19" s="92">
        <v>2557</v>
      </c>
      <c r="Q19" s="92">
        <v>231</v>
      </c>
    </row>
    <row r="20" spans="1:17" x14ac:dyDescent="0.25">
      <c r="A20" s="92" t="s">
        <v>201</v>
      </c>
      <c r="B20" s="92">
        <v>30023</v>
      </c>
      <c r="C20" s="92" t="s">
        <v>202</v>
      </c>
      <c r="D20" s="92">
        <v>7919</v>
      </c>
      <c r="E20" s="92">
        <v>112</v>
      </c>
      <c r="F20" s="92">
        <v>3973</v>
      </c>
      <c r="G20" s="92">
        <v>324</v>
      </c>
      <c r="H20" s="92">
        <v>3973</v>
      </c>
      <c r="I20" s="92">
        <v>324</v>
      </c>
      <c r="J20" s="92">
        <v>3881</v>
      </c>
      <c r="K20" s="92">
        <v>325</v>
      </c>
      <c r="L20" s="92">
        <v>92</v>
      </c>
      <c r="M20" s="92">
        <v>51</v>
      </c>
      <c r="N20" s="92">
        <v>0</v>
      </c>
      <c r="O20" s="92">
        <v>14</v>
      </c>
      <c r="P20" s="92">
        <v>3946</v>
      </c>
      <c r="Q20" s="92">
        <v>331</v>
      </c>
    </row>
    <row r="21" spans="1:17" x14ac:dyDescent="0.25">
      <c r="A21" s="92" t="s">
        <v>203</v>
      </c>
      <c r="B21" s="92">
        <v>30025</v>
      </c>
      <c r="C21" s="92" t="s">
        <v>204</v>
      </c>
      <c r="D21" s="92">
        <v>2248</v>
      </c>
      <c r="E21" s="92">
        <v>93</v>
      </c>
      <c r="F21" s="92">
        <v>1629</v>
      </c>
      <c r="G21" s="92">
        <v>84</v>
      </c>
      <c r="H21" s="92">
        <v>1629</v>
      </c>
      <c r="I21" s="92">
        <v>84</v>
      </c>
      <c r="J21" s="92">
        <v>1601</v>
      </c>
      <c r="K21" s="92">
        <v>90</v>
      </c>
      <c r="L21" s="92">
        <v>28</v>
      </c>
      <c r="M21" s="92">
        <v>27</v>
      </c>
      <c r="N21" s="92">
        <v>0</v>
      </c>
      <c r="O21" s="92">
        <v>10</v>
      </c>
      <c r="P21" s="92">
        <v>619</v>
      </c>
      <c r="Q21" s="92">
        <v>81</v>
      </c>
    </row>
    <row r="22" spans="1:17" x14ac:dyDescent="0.25">
      <c r="A22" s="92" t="s">
        <v>205</v>
      </c>
      <c r="B22" s="92">
        <v>30027</v>
      </c>
      <c r="C22" s="92" t="s">
        <v>206</v>
      </c>
      <c r="D22" s="92">
        <v>9251</v>
      </c>
      <c r="E22" s="92">
        <v>54</v>
      </c>
      <c r="F22" s="92">
        <v>5745</v>
      </c>
      <c r="G22" s="92">
        <v>290</v>
      </c>
      <c r="H22" s="92">
        <v>5745</v>
      </c>
      <c r="I22" s="92">
        <v>290</v>
      </c>
      <c r="J22" s="92">
        <v>5593</v>
      </c>
      <c r="K22" s="92">
        <v>300</v>
      </c>
      <c r="L22" s="92">
        <v>152</v>
      </c>
      <c r="M22" s="92">
        <v>97</v>
      </c>
      <c r="N22" s="92">
        <v>0</v>
      </c>
      <c r="O22" s="92">
        <v>16</v>
      </c>
      <c r="P22" s="92">
        <v>3506</v>
      </c>
      <c r="Q22" s="92">
        <v>297</v>
      </c>
    </row>
    <row r="23" spans="1:17" x14ac:dyDescent="0.25">
      <c r="A23" s="92" t="s">
        <v>207</v>
      </c>
      <c r="B23" s="92">
        <v>30029</v>
      </c>
      <c r="C23" s="92" t="s">
        <v>208</v>
      </c>
      <c r="D23" s="92">
        <v>76947</v>
      </c>
      <c r="E23" s="92">
        <v>217</v>
      </c>
      <c r="F23" s="92">
        <v>48194</v>
      </c>
      <c r="G23" s="92">
        <v>857</v>
      </c>
      <c r="H23" s="92">
        <v>48191</v>
      </c>
      <c r="I23" s="92">
        <v>857</v>
      </c>
      <c r="J23" s="92">
        <v>46250</v>
      </c>
      <c r="K23" s="92">
        <v>803</v>
      </c>
      <c r="L23" s="92">
        <v>1941</v>
      </c>
      <c r="M23" s="92">
        <v>340</v>
      </c>
      <c r="N23" s="92">
        <v>3</v>
      </c>
      <c r="O23" s="92">
        <v>5</v>
      </c>
      <c r="P23" s="92">
        <v>28753</v>
      </c>
      <c r="Q23" s="92">
        <v>841</v>
      </c>
    </row>
    <row r="24" spans="1:17" x14ac:dyDescent="0.25">
      <c r="A24" s="92" t="s">
        <v>209</v>
      </c>
      <c r="B24" s="92">
        <v>30031</v>
      </c>
      <c r="C24" s="92" t="s">
        <v>210</v>
      </c>
      <c r="D24" s="92">
        <v>82265</v>
      </c>
      <c r="E24" s="92">
        <v>174</v>
      </c>
      <c r="F24" s="92">
        <v>59367</v>
      </c>
      <c r="G24" s="92">
        <v>671</v>
      </c>
      <c r="H24" s="92">
        <v>59282</v>
      </c>
      <c r="I24" s="92">
        <v>677</v>
      </c>
      <c r="J24" s="92">
        <v>56751</v>
      </c>
      <c r="K24" s="92">
        <v>772</v>
      </c>
      <c r="L24" s="92">
        <v>2531</v>
      </c>
      <c r="M24" s="92">
        <v>369</v>
      </c>
      <c r="N24" s="92">
        <v>85</v>
      </c>
      <c r="O24" s="92">
        <v>52</v>
      </c>
      <c r="P24" s="92">
        <v>22898</v>
      </c>
      <c r="Q24" s="92">
        <v>713</v>
      </c>
    </row>
    <row r="25" spans="1:17" x14ac:dyDescent="0.25">
      <c r="A25" s="92" t="s">
        <v>211</v>
      </c>
      <c r="B25" s="92">
        <v>30033</v>
      </c>
      <c r="C25" s="92" t="s">
        <v>212</v>
      </c>
      <c r="D25" s="92">
        <v>889</v>
      </c>
      <c r="E25" s="92">
        <v>80</v>
      </c>
      <c r="F25" s="92">
        <v>576</v>
      </c>
      <c r="G25" s="92">
        <v>75</v>
      </c>
      <c r="H25" s="92">
        <v>576</v>
      </c>
      <c r="I25" s="92">
        <v>75</v>
      </c>
      <c r="J25" s="92">
        <v>576</v>
      </c>
      <c r="K25" s="92">
        <v>75</v>
      </c>
      <c r="L25" s="92">
        <v>0</v>
      </c>
      <c r="M25" s="92">
        <v>10</v>
      </c>
      <c r="N25" s="92">
        <v>0</v>
      </c>
      <c r="O25" s="92">
        <v>10</v>
      </c>
      <c r="P25" s="92">
        <v>313</v>
      </c>
      <c r="Q25" s="92">
        <v>54</v>
      </c>
    </row>
    <row r="26" spans="1:17" x14ac:dyDescent="0.25">
      <c r="A26" s="92" t="s">
        <v>213</v>
      </c>
      <c r="B26" s="92">
        <v>30035</v>
      </c>
      <c r="C26" s="92" t="s">
        <v>214</v>
      </c>
      <c r="D26" s="92">
        <v>9687</v>
      </c>
      <c r="E26" s="92">
        <v>92</v>
      </c>
      <c r="F26" s="92">
        <v>4920</v>
      </c>
      <c r="G26" s="92">
        <v>274</v>
      </c>
      <c r="H26" s="92">
        <v>4913</v>
      </c>
      <c r="I26" s="92">
        <v>276</v>
      </c>
      <c r="J26" s="92">
        <v>4539</v>
      </c>
      <c r="K26" s="92">
        <v>270</v>
      </c>
      <c r="L26" s="92">
        <v>374</v>
      </c>
      <c r="M26" s="92">
        <v>113</v>
      </c>
      <c r="N26" s="92">
        <v>7</v>
      </c>
      <c r="O26" s="92">
        <v>12</v>
      </c>
      <c r="P26" s="92">
        <v>4767</v>
      </c>
      <c r="Q26" s="92">
        <v>287</v>
      </c>
    </row>
    <row r="27" spans="1:17" x14ac:dyDescent="0.25">
      <c r="A27" s="92" t="s">
        <v>215</v>
      </c>
      <c r="B27" s="92">
        <v>30037</v>
      </c>
      <c r="C27" s="92" t="s">
        <v>216</v>
      </c>
      <c r="D27" s="92">
        <v>622</v>
      </c>
      <c r="E27" s="92">
        <v>83</v>
      </c>
      <c r="F27" s="92">
        <v>367</v>
      </c>
      <c r="G27" s="92">
        <v>61</v>
      </c>
      <c r="H27" s="92">
        <v>367</v>
      </c>
      <c r="I27" s="92">
        <v>61</v>
      </c>
      <c r="J27" s="92">
        <v>351</v>
      </c>
      <c r="K27" s="92">
        <v>65</v>
      </c>
      <c r="L27" s="92">
        <v>16</v>
      </c>
      <c r="M27" s="92">
        <v>13</v>
      </c>
      <c r="N27" s="92">
        <v>0</v>
      </c>
      <c r="O27" s="92">
        <v>10</v>
      </c>
      <c r="P27" s="92">
        <v>255</v>
      </c>
      <c r="Q27" s="92">
        <v>46</v>
      </c>
    </row>
    <row r="28" spans="1:17" x14ac:dyDescent="0.25">
      <c r="A28" s="92" t="s">
        <v>217</v>
      </c>
      <c r="B28" s="92">
        <v>30039</v>
      </c>
      <c r="C28" s="92" t="s">
        <v>218</v>
      </c>
      <c r="D28" s="92">
        <v>2685</v>
      </c>
      <c r="E28" s="92">
        <v>32</v>
      </c>
      <c r="F28" s="92">
        <v>1296</v>
      </c>
      <c r="G28" s="92">
        <v>105</v>
      </c>
      <c r="H28" s="92">
        <v>1296</v>
      </c>
      <c r="I28" s="92">
        <v>105</v>
      </c>
      <c r="J28" s="92">
        <v>1206</v>
      </c>
      <c r="K28" s="92">
        <v>102</v>
      </c>
      <c r="L28" s="92">
        <v>90</v>
      </c>
      <c r="M28" s="92">
        <v>34</v>
      </c>
      <c r="N28" s="92">
        <v>0</v>
      </c>
      <c r="O28" s="92">
        <v>10</v>
      </c>
      <c r="P28" s="92">
        <v>1389</v>
      </c>
      <c r="Q28" s="92">
        <v>102</v>
      </c>
    </row>
    <row r="29" spans="1:17" x14ac:dyDescent="0.25">
      <c r="A29" s="92" t="s">
        <v>219</v>
      </c>
      <c r="B29" s="92">
        <v>30041</v>
      </c>
      <c r="C29" s="92" t="s">
        <v>220</v>
      </c>
      <c r="D29" s="92">
        <v>12466</v>
      </c>
      <c r="E29" s="92">
        <v>65</v>
      </c>
      <c r="F29" s="92">
        <v>7633</v>
      </c>
      <c r="G29" s="92">
        <v>278</v>
      </c>
      <c r="H29" s="92">
        <v>7629</v>
      </c>
      <c r="I29" s="92">
        <v>277</v>
      </c>
      <c r="J29" s="92">
        <v>7144</v>
      </c>
      <c r="K29" s="92">
        <v>298</v>
      </c>
      <c r="L29" s="92">
        <v>485</v>
      </c>
      <c r="M29" s="92">
        <v>136</v>
      </c>
      <c r="N29" s="92">
        <v>4</v>
      </c>
      <c r="O29" s="92">
        <v>7</v>
      </c>
      <c r="P29" s="92">
        <v>4833</v>
      </c>
      <c r="Q29" s="92">
        <v>274</v>
      </c>
    </row>
    <row r="30" spans="1:17" x14ac:dyDescent="0.25">
      <c r="A30" s="92" t="s">
        <v>221</v>
      </c>
      <c r="B30" s="92">
        <v>30043</v>
      </c>
      <c r="C30" s="92" t="s">
        <v>222</v>
      </c>
      <c r="D30" s="92">
        <v>9587</v>
      </c>
      <c r="E30" s="92">
        <v>68</v>
      </c>
      <c r="F30" s="92">
        <v>5644</v>
      </c>
      <c r="G30" s="92">
        <v>240</v>
      </c>
      <c r="H30" s="92">
        <v>5624</v>
      </c>
      <c r="I30" s="92">
        <v>243</v>
      </c>
      <c r="J30" s="92">
        <v>5302</v>
      </c>
      <c r="K30" s="92">
        <v>259</v>
      </c>
      <c r="L30" s="92">
        <v>322</v>
      </c>
      <c r="M30" s="92">
        <v>104</v>
      </c>
      <c r="N30" s="92">
        <v>20</v>
      </c>
      <c r="O30" s="92">
        <v>20</v>
      </c>
      <c r="P30" s="92">
        <v>3943</v>
      </c>
      <c r="Q30" s="92">
        <v>246</v>
      </c>
    </row>
    <row r="31" spans="1:17" x14ac:dyDescent="0.25">
      <c r="A31" s="92" t="s">
        <v>223</v>
      </c>
      <c r="B31" s="92">
        <v>30045</v>
      </c>
      <c r="C31" s="92" t="s">
        <v>224</v>
      </c>
      <c r="D31" s="92">
        <v>1695</v>
      </c>
      <c r="E31" s="92">
        <v>58</v>
      </c>
      <c r="F31" s="92">
        <v>994</v>
      </c>
      <c r="G31" s="92">
        <v>74</v>
      </c>
      <c r="H31" s="92">
        <v>994</v>
      </c>
      <c r="I31" s="92">
        <v>74</v>
      </c>
      <c r="J31" s="92">
        <v>965</v>
      </c>
      <c r="K31" s="92">
        <v>72</v>
      </c>
      <c r="L31" s="92">
        <v>29</v>
      </c>
      <c r="M31" s="92">
        <v>16</v>
      </c>
      <c r="N31" s="92">
        <v>0</v>
      </c>
      <c r="O31" s="92">
        <v>10</v>
      </c>
      <c r="P31" s="92">
        <v>701</v>
      </c>
      <c r="Q31" s="92">
        <v>77</v>
      </c>
    </row>
    <row r="32" spans="1:17" x14ac:dyDescent="0.25">
      <c r="A32" s="92" t="s">
        <v>225</v>
      </c>
      <c r="B32" s="92">
        <v>30047</v>
      </c>
      <c r="C32" s="92" t="s">
        <v>226</v>
      </c>
      <c r="D32" s="92">
        <v>23087</v>
      </c>
      <c r="E32" s="92">
        <v>94</v>
      </c>
      <c r="F32" s="92">
        <v>12902</v>
      </c>
      <c r="G32" s="92">
        <v>391</v>
      </c>
      <c r="H32" s="92">
        <v>12899</v>
      </c>
      <c r="I32" s="92">
        <v>392</v>
      </c>
      <c r="J32" s="92">
        <v>11866</v>
      </c>
      <c r="K32" s="92">
        <v>413</v>
      </c>
      <c r="L32" s="92">
        <v>1033</v>
      </c>
      <c r="M32" s="92">
        <v>196</v>
      </c>
      <c r="N32" s="92">
        <v>3</v>
      </c>
      <c r="O32" s="92">
        <v>5</v>
      </c>
      <c r="P32" s="92">
        <v>10185</v>
      </c>
      <c r="Q32" s="92">
        <v>387</v>
      </c>
    </row>
    <row r="33" spans="1:17" x14ac:dyDescent="0.25">
      <c r="A33" s="92" t="s">
        <v>227</v>
      </c>
      <c r="B33" s="92">
        <v>30049</v>
      </c>
      <c r="C33" s="92" t="s">
        <v>228</v>
      </c>
      <c r="D33" s="92">
        <v>53513</v>
      </c>
      <c r="E33" s="92">
        <v>174</v>
      </c>
      <c r="F33" s="92">
        <v>35366</v>
      </c>
      <c r="G33" s="92">
        <v>537</v>
      </c>
      <c r="H33" s="92">
        <v>35243</v>
      </c>
      <c r="I33" s="92">
        <v>530</v>
      </c>
      <c r="J33" s="92">
        <v>34118</v>
      </c>
      <c r="K33" s="92">
        <v>550</v>
      </c>
      <c r="L33" s="92">
        <v>1125</v>
      </c>
      <c r="M33" s="92">
        <v>225</v>
      </c>
      <c r="N33" s="92">
        <v>123</v>
      </c>
      <c r="O33" s="92">
        <v>74</v>
      </c>
      <c r="P33" s="92">
        <v>18147</v>
      </c>
      <c r="Q33" s="92">
        <v>518</v>
      </c>
    </row>
    <row r="34" spans="1:17" x14ac:dyDescent="0.25">
      <c r="A34" s="92" t="s">
        <v>229</v>
      </c>
      <c r="B34" s="92">
        <v>30051</v>
      </c>
      <c r="C34" s="92" t="s">
        <v>230</v>
      </c>
      <c r="D34" s="92">
        <v>1896</v>
      </c>
      <c r="E34" s="92">
        <v>144</v>
      </c>
      <c r="F34" s="92">
        <v>1151</v>
      </c>
      <c r="G34" s="92">
        <v>122</v>
      </c>
      <c r="H34" s="92">
        <v>1151</v>
      </c>
      <c r="I34" s="92">
        <v>122</v>
      </c>
      <c r="J34" s="92">
        <v>1129</v>
      </c>
      <c r="K34" s="92">
        <v>121</v>
      </c>
      <c r="L34" s="92">
        <v>22</v>
      </c>
      <c r="M34" s="92">
        <v>21</v>
      </c>
      <c r="N34" s="92">
        <v>0</v>
      </c>
      <c r="O34" s="92">
        <v>10</v>
      </c>
      <c r="P34" s="92">
        <v>745</v>
      </c>
      <c r="Q34" s="92">
        <v>130</v>
      </c>
    </row>
    <row r="35" spans="1:17" x14ac:dyDescent="0.25">
      <c r="A35" s="92" t="s">
        <v>231</v>
      </c>
      <c r="B35" s="92">
        <v>30053</v>
      </c>
      <c r="C35" s="92" t="s">
        <v>232</v>
      </c>
      <c r="D35" s="92">
        <v>16155</v>
      </c>
      <c r="E35" s="92">
        <v>135</v>
      </c>
      <c r="F35" s="92">
        <v>7259</v>
      </c>
      <c r="G35" s="92">
        <v>343</v>
      </c>
      <c r="H35" s="92">
        <v>7248</v>
      </c>
      <c r="I35" s="92">
        <v>340</v>
      </c>
      <c r="J35" s="92">
        <v>6529</v>
      </c>
      <c r="K35" s="92">
        <v>362</v>
      </c>
      <c r="L35" s="92">
        <v>719</v>
      </c>
      <c r="M35" s="92">
        <v>198</v>
      </c>
      <c r="N35" s="92">
        <v>11</v>
      </c>
      <c r="O35" s="92">
        <v>16</v>
      </c>
      <c r="P35" s="92">
        <v>8896</v>
      </c>
      <c r="Q35" s="92">
        <v>381</v>
      </c>
    </row>
    <row r="36" spans="1:17" x14ac:dyDescent="0.25">
      <c r="A36" s="92" t="s">
        <v>233</v>
      </c>
      <c r="B36" s="92">
        <v>30055</v>
      </c>
      <c r="C36" s="92" t="s">
        <v>234</v>
      </c>
      <c r="D36" s="92">
        <v>1327</v>
      </c>
      <c r="E36" s="92">
        <v>103</v>
      </c>
      <c r="F36" s="92">
        <v>808</v>
      </c>
      <c r="G36" s="92">
        <v>88</v>
      </c>
      <c r="H36" s="92">
        <v>808</v>
      </c>
      <c r="I36" s="92">
        <v>88</v>
      </c>
      <c r="J36" s="92">
        <v>798</v>
      </c>
      <c r="K36" s="92">
        <v>88</v>
      </c>
      <c r="L36" s="92">
        <v>10</v>
      </c>
      <c r="M36" s="92">
        <v>11</v>
      </c>
      <c r="N36" s="92">
        <v>0</v>
      </c>
      <c r="O36" s="92">
        <v>10</v>
      </c>
      <c r="P36" s="92">
        <v>519</v>
      </c>
      <c r="Q36" s="92">
        <v>59</v>
      </c>
    </row>
    <row r="37" spans="1:17" x14ac:dyDescent="0.25">
      <c r="A37" s="92" t="s">
        <v>235</v>
      </c>
      <c r="B37" s="92">
        <v>30057</v>
      </c>
      <c r="C37" s="92" t="s">
        <v>236</v>
      </c>
      <c r="D37" s="92">
        <v>6823</v>
      </c>
      <c r="E37" s="92">
        <v>64</v>
      </c>
      <c r="F37" s="92">
        <v>4009</v>
      </c>
      <c r="G37" s="92">
        <v>185</v>
      </c>
      <c r="H37" s="92">
        <v>4009</v>
      </c>
      <c r="I37" s="92">
        <v>185</v>
      </c>
      <c r="J37" s="92">
        <v>3873</v>
      </c>
      <c r="K37" s="92">
        <v>189</v>
      </c>
      <c r="L37" s="92">
        <v>136</v>
      </c>
      <c r="M37" s="92">
        <v>62</v>
      </c>
      <c r="N37" s="92">
        <v>0</v>
      </c>
      <c r="O37" s="92">
        <v>14</v>
      </c>
      <c r="P37" s="92">
        <v>2814</v>
      </c>
      <c r="Q37" s="92">
        <v>172</v>
      </c>
    </row>
    <row r="38" spans="1:17" x14ac:dyDescent="0.25">
      <c r="A38" s="92" t="s">
        <v>237</v>
      </c>
      <c r="B38" s="92">
        <v>30059</v>
      </c>
      <c r="C38" s="92" t="s">
        <v>238</v>
      </c>
      <c r="D38" s="92">
        <v>1551</v>
      </c>
      <c r="E38" s="92">
        <v>142</v>
      </c>
      <c r="F38" s="92">
        <v>935</v>
      </c>
      <c r="G38" s="92">
        <v>112</v>
      </c>
      <c r="H38" s="92">
        <v>935</v>
      </c>
      <c r="I38" s="92">
        <v>112</v>
      </c>
      <c r="J38" s="92">
        <v>902</v>
      </c>
      <c r="K38" s="92">
        <v>108</v>
      </c>
      <c r="L38" s="92">
        <v>33</v>
      </c>
      <c r="M38" s="92">
        <v>22</v>
      </c>
      <c r="N38" s="92">
        <v>0</v>
      </c>
      <c r="O38" s="92">
        <v>10</v>
      </c>
      <c r="P38" s="92">
        <v>616</v>
      </c>
      <c r="Q38" s="92">
        <v>102</v>
      </c>
    </row>
    <row r="39" spans="1:17" x14ac:dyDescent="0.25">
      <c r="A39" s="92" t="s">
        <v>239</v>
      </c>
      <c r="B39" s="92">
        <v>30061</v>
      </c>
      <c r="C39" s="92" t="s">
        <v>240</v>
      </c>
      <c r="D39" s="92">
        <v>3525</v>
      </c>
      <c r="E39" s="92">
        <v>27</v>
      </c>
      <c r="F39" s="92">
        <v>1711</v>
      </c>
      <c r="G39" s="92">
        <v>129</v>
      </c>
      <c r="H39" s="92">
        <v>1709</v>
      </c>
      <c r="I39" s="92">
        <v>129</v>
      </c>
      <c r="J39" s="92">
        <v>1583</v>
      </c>
      <c r="K39" s="92">
        <v>119</v>
      </c>
      <c r="L39" s="92">
        <v>126</v>
      </c>
      <c r="M39" s="92">
        <v>62</v>
      </c>
      <c r="N39" s="92">
        <v>2</v>
      </c>
      <c r="O39" s="92">
        <v>3</v>
      </c>
      <c r="P39" s="92">
        <v>1814</v>
      </c>
      <c r="Q39" s="92">
        <v>130</v>
      </c>
    </row>
    <row r="40" spans="1:17" x14ac:dyDescent="0.25">
      <c r="A40" s="92" t="s">
        <v>241</v>
      </c>
      <c r="B40" s="92">
        <v>30063</v>
      </c>
      <c r="C40" s="92" t="s">
        <v>242</v>
      </c>
      <c r="D40" s="92">
        <v>94465</v>
      </c>
      <c r="E40" s="92">
        <v>206</v>
      </c>
      <c r="F40" s="92">
        <v>65675</v>
      </c>
      <c r="G40" s="92">
        <v>882</v>
      </c>
      <c r="H40" s="92">
        <v>65590</v>
      </c>
      <c r="I40" s="92">
        <v>875</v>
      </c>
      <c r="J40" s="92">
        <v>61644</v>
      </c>
      <c r="K40" s="92">
        <v>998</v>
      </c>
      <c r="L40" s="92">
        <v>3946</v>
      </c>
      <c r="M40" s="92">
        <v>525</v>
      </c>
      <c r="N40" s="92">
        <v>85</v>
      </c>
      <c r="O40" s="92">
        <v>70</v>
      </c>
      <c r="P40" s="92">
        <v>28790</v>
      </c>
      <c r="Q40" s="92">
        <v>900</v>
      </c>
    </row>
    <row r="41" spans="1:17" x14ac:dyDescent="0.25">
      <c r="A41" s="92" t="s">
        <v>243</v>
      </c>
      <c r="B41" s="92">
        <v>30065</v>
      </c>
      <c r="C41" s="92" t="s">
        <v>244</v>
      </c>
      <c r="D41" s="92">
        <v>3851</v>
      </c>
      <c r="E41" s="92">
        <v>116</v>
      </c>
      <c r="F41" s="92">
        <v>1963</v>
      </c>
      <c r="G41" s="92">
        <v>167</v>
      </c>
      <c r="H41" s="92">
        <v>1963</v>
      </c>
      <c r="I41" s="92">
        <v>167</v>
      </c>
      <c r="J41" s="92">
        <v>1853</v>
      </c>
      <c r="K41" s="92">
        <v>184</v>
      </c>
      <c r="L41" s="92">
        <v>110</v>
      </c>
      <c r="M41" s="92">
        <v>72</v>
      </c>
      <c r="N41" s="92">
        <v>0</v>
      </c>
      <c r="O41" s="92">
        <v>10</v>
      </c>
      <c r="P41" s="92">
        <v>1888</v>
      </c>
      <c r="Q41" s="92">
        <v>170</v>
      </c>
    </row>
    <row r="42" spans="1:17" x14ac:dyDescent="0.25">
      <c r="A42" s="92" t="s">
        <v>245</v>
      </c>
      <c r="B42" s="92">
        <v>30067</v>
      </c>
      <c r="C42" s="92" t="s">
        <v>246</v>
      </c>
      <c r="D42" s="92">
        <v>13358</v>
      </c>
      <c r="E42" s="92">
        <v>73</v>
      </c>
      <c r="F42" s="92">
        <v>8414</v>
      </c>
      <c r="G42" s="92">
        <v>278</v>
      </c>
      <c r="H42" s="92">
        <v>8398</v>
      </c>
      <c r="I42" s="92">
        <v>274</v>
      </c>
      <c r="J42" s="92">
        <v>8162</v>
      </c>
      <c r="K42" s="92">
        <v>299</v>
      </c>
      <c r="L42" s="92">
        <v>236</v>
      </c>
      <c r="M42" s="92">
        <v>107</v>
      </c>
      <c r="N42" s="92">
        <v>16</v>
      </c>
      <c r="O42" s="92">
        <v>18</v>
      </c>
      <c r="P42" s="92">
        <v>4944</v>
      </c>
      <c r="Q42" s="92">
        <v>276</v>
      </c>
    </row>
    <row r="43" spans="1:17" x14ac:dyDescent="0.25">
      <c r="A43" s="92" t="s">
        <v>247</v>
      </c>
      <c r="B43" s="92">
        <v>30069</v>
      </c>
      <c r="C43" s="92" t="s">
        <v>248</v>
      </c>
      <c r="D43" s="92">
        <v>396</v>
      </c>
      <c r="E43" s="92">
        <v>47</v>
      </c>
      <c r="F43" s="92">
        <v>270</v>
      </c>
      <c r="G43" s="92">
        <v>44</v>
      </c>
      <c r="H43" s="92">
        <v>270</v>
      </c>
      <c r="I43" s="92">
        <v>44</v>
      </c>
      <c r="J43" s="92">
        <v>256</v>
      </c>
      <c r="K43" s="92">
        <v>42</v>
      </c>
      <c r="L43" s="92">
        <v>14</v>
      </c>
      <c r="M43" s="92">
        <v>10</v>
      </c>
      <c r="N43" s="92">
        <v>0</v>
      </c>
      <c r="O43" s="92">
        <v>10</v>
      </c>
      <c r="P43" s="92">
        <v>126</v>
      </c>
      <c r="Q43" s="92">
        <v>27</v>
      </c>
    </row>
    <row r="44" spans="1:17" x14ac:dyDescent="0.25">
      <c r="A44" s="92" t="s">
        <v>249</v>
      </c>
      <c r="B44" s="92">
        <v>30071</v>
      </c>
      <c r="C44" s="92" t="s">
        <v>250</v>
      </c>
      <c r="D44" s="92">
        <v>3311</v>
      </c>
      <c r="E44" s="92">
        <v>41</v>
      </c>
      <c r="F44" s="92">
        <v>1884</v>
      </c>
      <c r="G44" s="92">
        <v>100</v>
      </c>
      <c r="H44" s="92">
        <v>1884</v>
      </c>
      <c r="I44" s="92">
        <v>100</v>
      </c>
      <c r="J44" s="92">
        <v>1716</v>
      </c>
      <c r="K44" s="92">
        <v>101</v>
      </c>
      <c r="L44" s="92">
        <v>168</v>
      </c>
      <c r="M44" s="92">
        <v>70</v>
      </c>
      <c r="N44" s="92">
        <v>0</v>
      </c>
      <c r="O44" s="92">
        <v>10</v>
      </c>
      <c r="P44" s="92">
        <v>1427</v>
      </c>
      <c r="Q44" s="92">
        <v>99</v>
      </c>
    </row>
    <row r="45" spans="1:17" x14ac:dyDescent="0.25">
      <c r="A45" s="92" t="s">
        <v>251</v>
      </c>
      <c r="B45" s="92">
        <v>30073</v>
      </c>
      <c r="C45" s="92" t="s">
        <v>252</v>
      </c>
      <c r="D45" s="92">
        <v>4730</v>
      </c>
      <c r="E45" s="92">
        <v>32</v>
      </c>
      <c r="F45" s="92">
        <v>2814</v>
      </c>
      <c r="G45" s="92">
        <v>146</v>
      </c>
      <c r="H45" s="92">
        <v>2814</v>
      </c>
      <c r="I45" s="92">
        <v>146</v>
      </c>
      <c r="J45" s="92">
        <v>2652</v>
      </c>
      <c r="K45" s="92">
        <v>146</v>
      </c>
      <c r="L45" s="92">
        <v>162</v>
      </c>
      <c r="M45" s="92">
        <v>48</v>
      </c>
      <c r="N45" s="92">
        <v>0</v>
      </c>
      <c r="O45" s="92">
        <v>14</v>
      </c>
      <c r="P45" s="92">
        <v>1916</v>
      </c>
      <c r="Q45" s="92">
        <v>141</v>
      </c>
    </row>
    <row r="46" spans="1:17" x14ac:dyDescent="0.25">
      <c r="A46" s="92" t="s">
        <v>253</v>
      </c>
      <c r="B46" s="92">
        <v>30075</v>
      </c>
      <c r="C46" s="92" t="s">
        <v>254</v>
      </c>
      <c r="D46" s="92">
        <v>1395</v>
      </c>
      <c r="E46" s="92">
        <v>103</v>
      </c>
      <c r="F46" s="92">
        <v>977</v>
      </c>
      <c r="G46" s="92">
        <v>101</v>
      </c>
      <c r="H46" s="92">
        <v>977</v>
      </c>
      <c r="I46" s="92">
        <v>101</v>
      </c>
      <c r="J46" s="92">
        <v>954</v>
      </c>
      <c r="K46" s="92">
        <v>97</v>
      </c>
      <c r="L46" s="92">
        <v>23</v>
      </c>
      <c r="M46" s="92">
        <v>19</v>
      </c>
      <c r="N46" s="92">
        <v>0</v>
      </c>
      <c r="O46" s="92">
        <v>10</v>
      </c>
      <c r="P46" s="92">
        <v>418</v>
      </c>
      <c r="Q46" s="92">
        <v>57</v>
      </c>
    </row>
    <row r="47" spans="1:17" x14ac:dyDescent="0.25">
      <c r="A47" s="92" t="s">
        <v>255</v>
      </c>
      <c r="B47" s="92">
        <v>30077</v>
      </c>
      <c r="C47" s="92" t="s">
        <v>256</v>
      </c>
      <c r="D47" s="92">
        <v>6027</v>
      </c>
      <c r="E47" s="92">
        <v>53</v>
      </c>
      <c r="F47" s="92">
        <v>2590</v>
      </c>
      <c r="G47" s="92">
        <v>196</v>
      </c>
      <c r="H47" s="92">
        <v>2590</v>
      </c>
      <c r="I47" s="92">
        <v>196</v>
      </c>
      <c r="J47" s="92">
        <v>2552</v>
      </c>
      <c r="K47" s="92">
        <v>193</v>
      </c>
      <c r="L47" s="92">
        <v>38</v>
      </c>
      <c r="M47" s="92">
        <v>27</v>
      </c>
      <c r="N47" s="92">
        <v>0</v>
      </c>
      <c r="O47" s="92">
        <v>14</v>
      </c>
      <c r="P47" s="92">
        <v>3437</v>
      </c>
      <c r="Q47" s="92">
        <v>221</v>
      </c>
    </row>
    <row r="48" spans="1:17" x14ac:dyDescent="0.25">
      <c r="A48" s="92" t="s">
        <v>257</v>
      </c>
      <c r="B48" s="92">
        <v>30079</v>
      </c>
      <c r="C48" s="92" t="s">
        <v>258</v>
      </c>
      <c r="D48" s="92">
        <v>1053</v>
      </c>
      <c r="E48" s="92">
        <v>88</v>
      </c>
      <c r="F48" s="92">
        <v>642</v>
      </c>
      <c r="G48" s="92">
        <v>82</v>
      </c>
      <c r="H48" s="92">
        <v>642</v>
      </c>
      <c r="I48" s="92">
        <v>82</v>
      </c>
      <c r="J48" s="92">
        <v>626</v>
      </c>
      <c r="K48" s="92">
        <v>80</v>
      </c>
      <c r="L48" s="92">
        <v>16</v>
      </c>
      <c r="M48" s="92">
        <v>16</v>
      </c>
      <c r="N48" s="92">
        <v>0</v>
      </c>
      <c r="O48" s="92">
        <v>10</v>
      </c>
      <c r="P48" s="92">
        <v>411</v>
      </c>
      <c r="Q48" s="92">
        <v>81</v>
      </c>
    </row>
    <row r="49" spans="1:17" x14ac:dyDescent="0.25">
      <c r="A49" s="92" t="s">
        <v>259</v>
      </c>
      <c r="B49" s="92">
        <v>30081</v>
      </c>
      <c r="C49" s="92" t="s">
        <v>260</v>
      </c>
      <c r="D49" s="92">
        <v>34040</v>
      </c>
      <c r="E49" s="92">
        <v>175</v>
      </c>
      <c r="F49" s="92">
        <v>18873</v>
      </c>
      <c r="G49" s="92">
        <v>474</v>
      </c>
      <c r="H49" s="92">
        <v>18828</v>
      </c>
      <c r="I49" s="92">
        <v>471</v>
      </c>
      <c r="J49" s="92">
        <v>17549</v>
      </c>
      <c r="K49" s="92">
        <v>546</v>
      </c>
      <c r="L49" s="92">
        <v>1279</v>
      </c>
      <c r="M49" s="92">
        <v>291</v>
      </c>
      <c r="N49" s="92">
        <v>45</v>
      </c>
      <c r="O49" s="92">
        <v>52</v>
      </c>
      <c r="P49" s="92">
        <v>15167</v>
      </c>
      <c r="Q49" s="92">
        <v>514</v>
      </c>
    </row>
    <row r="50" spans="1:17" x14ac:dyDescent="0.25">
      <c r="A50" s="92" t="s">
        <v>261</v>
      </c>
      <c r="B50" s="92">
        <v>30083</v>
      </c>
      <c r="C50" s="92" t="s">
        <v>262</v>
      </c>
      <c r="D50" s="92">
        <v>8918</v>
      </c>
      <c r="E50" s="92">
        <v>137</v>
      </c>
      <c r="F50" s="92">
        <v>6171</v>
      </c>
      <c r="G50" s="92">
        <v>226</v>
      </c>
      <c r="H50" s="92">
        <v>6171</v>
      </c>
      <c r="I50" s="92">
        <v>226</v>
      </c>
      <c r="J50" s="92">
        <v>6013</v>
      </c>
      <c r="K50" s="92">
        <v>227</v>
      </c>
      <c r="L50" s="92">
        <v>158</v>
      </c>
      <c r="M50" s="92">
        <v>64</v>
      </c>
      <c r="N50" s="92">
        <v>0</v>
      </c>
      <c r="O50" s="92">
        <v>16</v>
      </c>
      <c r="P50" s="92">
        <v>2747</v>
      </c>
      <c r="Q50" s="92">
        <v>234</v>
      </c>
    </row>
    <row r="51" spans="1:17" x14ac:dyDescent="0.25">
      <c r="A51" s="92" t="s">
        <v>263</v>
      </c>
      <c r="B51" s="92">
        <v>30085</v>
      </c>
      <c r="C51" s="92" t="s">
        <v>264</v>
      </c>
      <c r="D51" s="92">
        <v>7937</v>
      </c>
      <c r="E51" s="92">
        <v>54</v>
      </c>
      <c r="F51" s="92">
        <v>4270</v>
      </c>
      <c r="G51" s="92">
        <v>183</v>
      </c>
      <c r="H51" s="92">
        <v>4270</v>
      </c>
      <c r="I51" s="92">
        <v>183</v>
      </c>
      <c r="J51" s="92">
        <v>3835</v>
      </c>
      <c r="K51" s="92">
        <v>181</v>
      </c>
      <c r="L51" s="92">
        <v>435</v>
      </c>
      <c r="M51" s="92">
        <v>130</v>
      </c>
      <c r="N51" s="92">
        <v>0</v>
      </c>
      <c r="O51" s="92">
        <v>16</v>
      </c>
      <c r="P51" s="92">
        <v>3667</v>
      </c>
      <c r="Q51" s="92">
        <v>194</v>
      </c>
    </row>
    <row r="52" spans="1:17" x14ac:dyDescent="0.25">
      <c r="A52" s="92" t="s">
        <v>265</v>
      </c>
      <c r="B52" s="92">
        <v>30087</v>
      </c>
      <c r="C52" s="92" t="s">
        <v>266</v>
      </c>
      <c r="D52" s="92">
        <v>6980</v>
      </c>
      <c r="E52" s="92">
        <v>71</v>
      </c>
      <c r="F52" s="92">
        <v>4416</v>
      </c>
      <c r="G52" s="92">
        <v>167</v>
      </c>
      <c r="H52" s="92">
        <v>4412</v>
      </c>
      <c r="I52" s="92">
        <v>169</v>
      </c>
      <c r="J52" s="92">
        <v>4032</v>
      </c>
      <c r="K52" s="92">
        <v>172</v>
      </c>
      <c r="L52" s="92">
        <v>380</v>
      </c>
      <c r="M52" s="92">
        <v>82</v>
      </c>
      <c r="N52" s="92">
        <v>4</v>
      </c>
      <c r="O52" s="92">
        <v>6</v>
      </c>
      <c r="P52" s="92">
        <v>2564</v>
      </c>
      <c r="Q52" s="92">
        <v>170</v>
      </c>
    </row>
    <row r="53" spans="1:17" x14ac:dyDescent="0.25">
      <c r="A53" s="92" t="s">
        <v>267</v>
      </c>
      <c r="B53" s="92">
        <v>30089</v>
      </c>
      <c r="C53" s="92" t="s">
        <v>268</v>
      </c>
      <c r="D53" s="92">
        <v>9523</v>
      </c>
      <c r="E53" s="92">
        <v>47</v>
      </c>
      <c r="F53" s="92">
        <v>4418</v>
      </c>
      <c r="G53" s="92">
        <v>287</v>
      </c>
      <c r="H53" s="92">
        <v>4418</v>
      </c>
      <c r="I53" s="92">
        <v>287</v>
      </c>
      <c r="J53" s="92">
        <v>4084</v>
      </c>
      <c r="K53" s="92">
        <v>301</v>
      </c>
      <c r="L53" s="92">
        <v>334</v>
      </c>
      <c r="M53" s="92">
        <v>95</v>
      </c>
      <c r="N53" s="92">
        <v>0</v>
      </c>
      <c r="O53" s="92">
        <v>16</v>
      </c>
      <c r="P53" s="92">
        <v>5105</v>
      </c>
      <c r="Q53" s="92">
        <v>278</v>
      </c>
    </row>
    <row r="54" spans="1:17" x14ac:dyDescent="0.25">
      <c r="A54" s="92" t="s">
        <v>269</v>
      </c>
      <c r="B54" s="92">
        <v>30091</v>
      </c>
      <c r="C54" s="92" t="s">
        <v>270</v>
      </c>
      <c r="D54" s="92">
        <v>2882</v>
      </c>
      <c r="E54" s="92">
        <v>96</v>
      </c>
      <c r="F54" s="92">
        <v>1931</v>
      </c>
      <c r="G54" s="92">
        <v>118</v>
      </c>
      <c r="H54" s="92">
        <v>1931</v>
      </c>
      <c r="I54" s="92">
        <v>118</v>
      </c>
      <c r="J54" s="92">
        <v>1879</v>
      </c>
      <c r="K54" s="92">
        <v>111</v>
      </c>
      <c r="L54" s="92">
        <v>52</v>
      </c>
      <c r="M54" s="92">
        <v>26</v>
      </c>
      <c r="N54" s="92">
        <v>0</v>
      </c>
      <c r="O54" s="92">
        <v>10</v>
      </c>
      <c r="P54" s="92">
        <v>951</v>
      </c>
      <c r="Q54" s="92">
        <v>108</v>
      </c>
    </row>
    <row r="55" spans="1:17" x14ac:dyDescent="0.25">
      <c r="A55" s="92" t="s">
        <v>271</v>
      </c>
      <c r="B55" s="92">
        <v>30093</v>
      </c>
      <c r="C55" s="92" t="s">
        <v>272</v>
      </c>
      <c r="D55" s="92">
        <v>28225</v>
      </c>
      <c r="E55" s="92">
        <v>208</v>
      </c>
      <c r="F55" s="92">
        <v>17338</v>
      </c>
      <c r="G55" s="92">
        <v>555</v>
      </c>
      <c r="H55" s="92">
        <v>17326</v>
      </c>
      <c r="I55" s="92">
        <v>554</v>
      </c>
      <c r="J55" s="92">
        <v>16310</v>
      </c>
      <c r="K55" s="92">
        <v>545</v>
      </c>
      <c r="L55" s="92">
        <v>1016</v>
      </c>
      <c r="M55" s="92">
        <v>243</v>
      </c>
      <c r="N55" s="92">
        <v>12</v>
      </c>
      <c r="O55" s="92">
        <v>14</v>
      </c>
      <c r="P55" s="92">
        <v>10887</v>
      </c>
      <c r="Q55" s="92">
        <v>549</v>
      </c>
    </row>
    <row r="56" spans="1:17" x14ac:dyDescent="0.25">
      <c r="A56" s="92" t="s">
        <v>273</v>
      </c>
      <c r="B56" s="92">
        <v>30095</v>
      </c>
      <c r="C56" s="92" t="s">
        <v>274</v>
      </c>
      <c r="D56" s="92">
        <v>7597</v>
      </c>
      <c r="E56" s="92">
        <v>63</v>
      </c>
      <c r="F56" s="92">
        <v>4683</v>
      </c>
      <c r="G56" s="92">
        <v>168</v>
      </c>
      <c r="H56" s="92">
        <v>4677</v>
      </c>
      <c r="I56" s="92">
        <v>168</v>
      </c>
      <c r="J56" s="92">
        <v>4508</v>
      </c>
      <c r="K56" s="92">
        <v>171</v>
      </c>
      <c r="L56" s="92">
        <v>169</v>
      </c>
      <c r="M56" s="92">
        <v>72</v>
      </c>
      <c r="N56" s="92">
        <v>6</v>
      </c>
      <c r="O56" s="92">
        <v>10</v>
      </c>
      <c r="P56" s="92">
        <v>2914</v>
      </c>
      <c r="Q56" s="92">
        <v>159</v>
      </c>
    </row>
    <row r="57" spans="1:17" x14ac:dyDescent="0.25">
      <c r="A57" s="92" t="s">
        <v>275</v>
      </c>
      <c r="B57" s="92">
        <v>30097</v>
      </c>
      <c r="C57" s="92" t="s">
        <v>276</v>
      </c>
      <c r="D57" s="92">
        <v>2938</v>
      </c>
      <c r="E57" s="92">
        <v>79</v>
      </c>
      <c r="F57" s="92">
        <v>1636</v>
      </c>
      <c r="G57" s="92">
        <v>91</v>
      </c>
      <c r="H57" s="92">
        <v>1636</v>
      </c>
      <c r="I57" s="92">
        <v>91</v>
      </c>
      <c r="J57" s="92">
        <v>1621</v>
      </c>
      <c r="K57" s="92">
        <v>89</v>
      </c>
      <c r="L57" s="92">
        <v>15</v>
      </c>
      <c r="M57" s="92">
        <v>10</v>
      </c>
      <c r="N57" s="92">
        <v>0</v>
      </c>
      <c r="O57" s="92">
        <v>10</v>
      </c>
      <c r="P57" s="92">
        <v>1302</v>
      </c>
      <c r="Q57" s="92">
        <v>106</v>
      </c>
    </row>
    <row r="58" spans="1:17" x14ac:dyDescent="0.25">
      <c r="A58" s="92" t="s">
        <v>277</v>
      </c>
      <c r="B58" s="92">
        <v>30099</v>
      </c>
      <c r="C58" s="92" t="s">
        <v>278</v>
      </c>
      <c r="D58" s="92">
        <v>4770</v>
      </c>
      <c r="E58" s="92">
        <v>27</v>
      </c>
      <c r="F58" s="92">
        <v>2802</v>
      </c>
      <c r="G58" s="92">
        <v>111</v>
      </c>
      <c r="H58" s="92">
        <v>2794</v>
      </c>
      <c r="I58" s="92">
        <v>113</v>
      </c>
      <c r="J58" s="92">
        <v>2746</v>
      </c>
      <c r="K58" s="92">
        <v>114</v>
      </c>
      <c r="L58" s="92">
        <v>48</v>
      </c>
      <c r="M58" s="92">
        <v>21</v>
      </c>
      <c r="N58" s="92">
        <v>8</v>
      </c>
      <c r="O58" s="92">
        <v>12</v>
      </c>
      <c r="P58" s="92">
        <v>1968</v>
      </c>
      <c r="Q58" s="92">
        <v>114</v>
      </c>
    </row>
    <row r="59" spans="1:17" x14ac:dyDescent="0.25">
      <c r="A59" s="92" t="s">
        <v>279</v>
      </c>
      <c r="B59" s="92">
        <v>30101</v>
      </c>
      <c r="C59" s="92" t="s">
        <v>280</v>
      </c>
      <c r="D59" s="92">
        <v>4162</v>
      </c>
      <c r="E59" s="92">
        <v>93</v>
      </c>
      <c r="F59" s="92">
        <v>2224</v>
      </c>
      <c r="G59" s="92">
        <v>179</v>
      </c>
      <c r="H59" s="92">
        <v>2224</v>
      </c>
      <c r="I59" s="92">
        <v>179</v>
      </c>
      <c r="J59" s="92">
        <v>2202</v>
      </c>
      <c r="K59" s="92">
        <v>181</v>
      </c>
      <c r="L59" s="92">
        <v>22</v>
      </c>
      <c r="M59" s="92">
        <v>24</v>
      </c>
      <c r="N59" s="92">
        <v>0</v>
      </c>
      <c r="O59" s="92">
        <v>14</v>
      </c>
      <c r="P59" s="92">
        <v>1938</v>
      </c>
      <c r="Q59" s="92">
        <v>155</v>
      </c>
    </row>
    <row r="60" spans="1:17" x14ac:dyDescent="0.25">
      <c r="A60" s="92" t="s">
        <v>281</v>
      </c>
      <c r="B60" s="92">
        <v>30103</v>
      </c>
      <c r="C60" s="92" t="s">
        <v>282</v>
      </c>
      <c r="D60" s="92">
        <v>656</v>
      </c>
      <c r="E60" s="92">
        <v>67</v>
      </c>
      <c r="F60" s="92">
        <v>388</v>
      </c>
      <c r="G60" s="92">
        <v>51</v>
      </c>
      <c r="H60" s="92">
        <v>388</v>
      </c>
      <c r="I60" s="92">
        <v>51</v>
      </c>
      <c r="J60" s="92">
        <v>388</v>
      </c>
      <c r="K60" s="92">
        <v>51</v>
      </c>
      <c r="L60" s="92">
        <v>0</v>
      </c>
      <c r="M60" s="92">
        <v>10</v>
      </c>
      <c r="N60" s="92">
        <v>0</v>
      </c>
      <c r="O60" s="92">
        <v>10</v>
      </c>
      <c r="P60" s="92">
        <v>268</v>
      </c>
      <c r="Q60" s="92">
        <v>53</v>
      </c>
    </row>
    <row r="61" spans="1:17" x14ac:dyDescent="0.25">
      <c r="A61" s="92" t="s">
        <v>283</v>
      </c>
      <c r="B61" s="92">
        <v>30105</v>
      </c>
      <c r="C61" s="92" t="s">
        <v>284</v>
      </c>
      <c r="D61" s="92">
        <v>6142</v>
      </c>
      <c r="E61" s="92">
        <v>67</v>
      </c>
      <c r="F61" s="92">
        <v>4010</v>
      </c>
      <c r="G61" s="92">
        <v>187</v>
      </c>
      <c r="H61" s="92">
        <v>4010</v>
      </c>
      <c r="I61" s="92">
        <v>187</v>
      </c>
      <c r="J61" s="92">
        <v>3832</v>
      </c>
      <c r="K61" s="92">
        <v>193</v>
      </c>
      <c r="L61" s="92">
        <v>178</v>
      </c>
      <c r="M61" s="92">
        <v>84</v>
      </c>
      <c r="N61" s="92">
        <v>0</v>
      </c>
      <c r="O61" s="92">
        <v>14</v>
      </c>
      <c r="P61" s="92">
        <v>2132</v>
      </c>
      <c r="Q61" s="92">
        <v>163</v>
      </c>
    </row>
    <row r="62" spans="1:17" x14ac:dyDescent="0.25">
      <c r="A62" s="92" t="s">
        <v>285</v>
      </c>
      <c r="B62" s="92">
        <v>30107</v>
      </c>
      <c r="C62" s="92" t="s">
        <v>286</v>
      </c>
      <c r="D62" s="92">
        <v>1621</v>
      </c>
      <c r="E62" s="92">
        <v>84</v>
      </c>
      <c r="F62" s="92">
        <v>1008</v>
      </c>
      <c r="G62" s="92">
        <v>111</v>
      </c>
      <c r="H62" s="92">
        <v>1008</v>
      </c>
      <c r="I62" s="92">
        <v>111</v>
      </c>
      <c r="J62" s="92">
        <v>974</v>
      </c>
      <c r="K62" s="92">
        <v>111</v>
      </c>
      <c r="L62" s="92">
        <v>34</v>
      </c>
      <c r="M62" s="92">
        <v>18</v>
      </c>
      <c r="N62" s="92">
        <v>0</v>
      </c>
      <c r="O62" s="92">
        <v>10</v>
      </c>
      <c r="P62" s="92">
        <v>613</v>
      </c>
      <c r="Q62" s="92">
        <v>96</v>
      </c>
    </row>
    <row r="63" spans="1:17" x14ac:dyDescent="0.25">
      <c r="A63" s="92" t="s">
        <v>287</v>
      </c>
      <c r="B63" s="92">
        <v>30109</v>
      </c>
      <c r="C63" s="92" t="s">
        <v>288</v>
      </c>
      <c r="D63" s="92">
        <v>903</v>
      </c>
      <c r="E63" s="92">
        <v>77</v>
      </c>
      <c r="F63" s="92">
        <v>572</v>
      </c>
      <c r="G63" s="92">
        <v>74</v>
      </c>
      <c r="H63" s="92">
        <v>572</v>
      </c>
      <c r="I63" s="92">
        <v>74</v>
      </c>
      <c r="J63" s="92">
        <v>563</v>
      </c>
      <c r="K63" s="92">
        <v>73</v>
      </c>
      <c r="L63" s="92">
        <v>9</v>
      </c>
      <c r="M63" s="92">
        <v>12</v>
      </c>
      <c r="N63" s="92">
        <v>0</v>
      </c>
      <c r="O63" s="92">
        <v>10</v>
      </c>
      <c r="P63" s="92">
        <v>331</v>
      </c>
      <c r="Q63" s="92">
        <v>70</v>
      </c>
    </row>
    <row r="64" spans="1:17" x14ac:dyDescent="0.25">
      <c r="A64" s="92" t="s">
        <v>289</v>
      </c>
      <c r="B64" s="92">
        <v>30111</v>
      </c>
      <c r="C64" s="92" t="s">
        <v>290</v>
      </c>
      <c r="D64" s="92">
        <v>123106</v>
      </c>
      <c r="E64" s="92">
        <v>289</v>
      </c>
      <c r="F64" s="92">
        <v>83448</v>
      </c>
      <c r="G64" s="92">
        <v>945</v>
      </c>
      <c r="H64" s="92">
        <v>83187</v>
      </c>
      <c r="I64" s="92">
        <v>941</v>
      </c>
      <c r="J64" s="92">
        <v>80238</v>
      </c>
      <c r="K64" s="92">
        <v>924</v>
      </c>
      <c r="L64" s="92">
        <v>2949</v>
      </c>
      <c r="M64" s="92">
        <v>368</v>
      </c>
      <c r="N64" s="92">
        <v>261</v>
      </c>
      <c r="O64" s="92">
        <v>147</v>
      </c>
      <c r="P64" s="92">
        <v>39658</v>
      </c>
      <c r="Q64" s="92">
        <v>910</v>
      </c>
    </row>
    <row r="65" spans="1:17" x14ac:dyDescent="0.25">
      <c r="A65" s="92" t="s">
        <v>291</v>
      </c>
      <c r="B65" s="92">
        <v>30530035</v>
      </c>
      <c r="C65" s="92" t="s">
        <v>292</v>
      </c>
      <c r="D65" s="92">
        <v>7179</v>
      </c>
      <c r="E65" s="92">
        <v>215</v>
      </c>
      <c r="F65" s="92">
        <v>3571</v>
      </c>
      <c r="G65" s="92">
        <v>340</v>
      </c>
      <c r="H65" s="92">
        <v>3571</v>
      </c>
      <c r="I65" s="92">
        <v>340</v>
      </c>
      <c r="J65" s="92">
        <v>3249</v>
      </c>
      <c r="K65" s="92">
        <v>321</v>
      </c>
      <c r="L65" s="92">
        <v>322</v>
      </c>
      <c r="M65" s="92">
        <v>104</v>
      </c>
      <c r="N65" s="92">
        <v>0</v>
      </c>
      <c r="O65" s="92">
        <v>16</v>
      </c>
      <c r="P65" s="92">
        <v>3608</v>
      </c>
      <c r="Q65" s="92">
        <v>267</v>
      </c>
    </row>
    <row r="66" spans="1:17" x14ac:dyDescent="0.25">
      <c r="A66" s="92" t="s">
        <v>293</v>
      </c>
      <c r="B66" s="92">
        <v>30530073</v>
      </c>
      <c r="C66" s="92" t="s">
        <v>294</v>
      </c>
      <c r="D66" s="92">
        <v>603</v>
      </c>
      <c r="E66" s="92">
        <v>40</v>
      </c>
      <c r="F66" s="92">
        <v>336</v>
      </c>
      <c r="G66" s="92">
        <v>36</v>
      </c>
      <c r="H66" s="92">
        <v>336</v>
      </c>
      <c r="I66" s="92">
        <v>36</v>
      </c>
      <c r="J66" s="92">
        <v>260</v>
      </c>
      <c r="K66" s="92">
        <v>38</v>
      </c>
      <c r="L66" s="92">
        <v>76</v>
      </c>
      <c r="M66" s="92">
        <v>19</v>
      </c>
      <c r="N66" s="92">
        <v>0</v>
      </c>
      <c r="O66" s="92">
        <v>10</v>
      </c>
      <c r="P66" s="92">
        <v>267</v>
      </c>
      <c r="Q66" s="92">
        <v>36</v>
      </c>
    </row>
    <row r="67" spans="1:17" x14ac:dyDescent="0.25">
      <c r="A67" s="92" t="s">
        <v>295</v>
      </c>
      <c r="B67" s="92">
        <v>84530003</v>
      </c>
      <c r="C67" s="92" t="s">
        <v>296</v>
      </c>
      <c r="D67" s="92">
        <v>4569</v>
      </c>
      <c r="E67" s="92">
        <v>211</v>
      </c>
      <c r="F67" s="92">
        <v>2735</v>
      </c>
      <c r="G67" s="92">
        <v>162</v>
      </c>
      <c r="H67" s="92">
        <v>2735</v>
      </c>
      <c r="I67" s="92">
        <v>162</v>
      </c>
      <c r="J67" s="92">
        <v>2202</v>
      </c>
      <c r="K67" s="92">
        <v>138</v>
      </c>
      <c r="L67" s="92">
        <v>533</v>
      </c>
      <c r="M67" s="92">
        <v>104</v>
      </c>
      <c r="N67" s="92">
        <v>0</v>
      </c>
      <c r="O67" s="92">
        <v>14</v>
      </c>
      <c r="P67" s="92">
        <v>1834</v>
      </c>
      <c r="Q67" s="92">
        <v>175</v>
      </c>
    </row>
    <row r="68" spans="1:17" x14ac:dyDescent="0.25">
      <c r="A68" s="92" t="s">
        <v>297</v>
      </c>
      <c r="B68" s="92">
        <v>84530103</v>
      </c>
      <c r="C68" s="92" t="s">
        <v>298</v>
      </c>
      <c r="D68" s="92">
        <v>0</v>
      </c>
      <c r="E68" s="92">
        <v>10</v>
      </c>
      <c r="F68" s="92">
        <v>0</v>
      </c>
      <c r="G68" s="92">
        <v>10</v>
      </c>
      <c r="H68" s="92">
        <v>0</v>
      </c>
      <c r="I68" s="92">
        <v>10</v>
      </c>
      <c r="J68" s="92">
        <v>0</v>
      </c>
      <c r="K68" s="92">
        <v>10</v>
      </c>
      <c r="L68" s="92">
        <v>0</v>
      </c>
      <c r="M68" s="92">
        <v>10</v>
      </c>
      <c r="N68" s="92">
        <v>0</v>
      </c>
      <c r="O68" s="92">
        <v>10</v>
      </c>
      <c r="P68" s="92">
        <v>0</v>
      </c>
      <c r="Q68" s="92">
        <v>10</v>
      </c>
    </row>
    <row r="69" spans="1:17" x14ac:dyDescent="0.25">
      <c r="A69" s="92" t="s">
        <v>299</v>
      </c>
      <c r="B69" s="92">
        <v>84530111</v>
      </c>
      <c r="C69" s="92" t="s">
        <v>300</v>
      </c>
      <c r="D69" s="92">
        <v>374</v>
      </c>
      <c r="E69" s="92">
        <v>91</v>
      </c>
      <c r="F69" s="92">
        <v>211</v>
      </c>
      <c r="G69" s="92">
        <v>78</v>
      </c>
      <c r="H69" s="92">
        <v>211</v>
      </c>
      <c r="I69" s="92">
        <v>78</v>
      </c>
      <c r="J69" s="92">
        <v>201</v>
      </c>
      <c r="K69" s="92">
        <v>76</v>
      </c>
      <c r="L69" s="92">
        <v>10</v>
      </c>
      <c r="M69" s="92">
        <v>9</v>
      </c>
      <c r="N69" s="92">
        <v>0</v>
      </c>
      <c r="O69" s="92">
        <v>10</v>
      </c>
      <c r="P69" s="92">
        <v>163</v>
      </c>
      <c r="Q69" s="92">
        <v>52</v>
      </c>
    </row>
    <row r="70" spans="1:17" x14ac:dyDescent="0.25">
      <c r="A70" s="92" t="s">
        <v>301</v>
      </c>
      <c r="B70" s="92">
        <v>111030029</v>
      </c>
      <c r="C70" s="92" t="s">
        <v>302</v>
      </c>
      <c r="D70" s="92">
        <v>10</v>
      </c>
      <c r="E70" s="92">
        <v>10</v>
      </c>
      <c r="F70" s="92">
        <v>6</v>
      </c>
      <c r="G70" s="92">
        <v>6</v>
      </c>
      <c r="H70" s="92">
        <v>6</v>
      </c>
      <c r="I70" s="92">
        <v>6</v>
      </c>
      <c r="J70" s="92">
        <v>6</v>
      </c>
      <c r="K70" s="92">
        <v>6</v>
      </c>
      <c r="L70" s="92">
        <v>0</v>
      </c>
      <c r="M70" s="92">
        <v>10</v>
      </c>
      <c r="N70" s="92">
        <v>0</v>
      </c>
      <c r="O70" s="92">
        <v>10</v>
      </c>
      <c r="P70" s="92">
        <v>4</v>
      </c>
      <c r="Q70" s="92">
        <v>5</v>
      </c>
    </row>
    <row r="71" spans="1:17" x14ac:dyDescent="0.25">
      <c r="A71" s="92" t="s">
        <v>303</v>
      </c>
      <c r="B71" s="92">
        <v>111030047</v>
      </c>
      <c r="C71" s="92" t="s">
        <v>304</v>
      </c>
      <c r="D71" s="92">
        <v>20118</v>
      </c>
      <c r="E71" s="92">
        <v>246</v>
      </c>
      <c r="F71" s="92">
        <v>11388</v>
      </c>
      <c r="G71" s="92">
        <v>390</v>
      </c>
      <c r="H71" s="92">
        <v>11385</v>
      </c>
      <c r="I71" s="92">
        <v>390</v>
      </c>
      <c r="J71" s="92">
        <v>10413</v>
      </c>
      <c r="K71" s="92">
        <v>413</v>
      </c>
      <c r="L71" s="92">
        <v>972</v>
      </c>
      <c r="M71" s="92">
        <v>187</v>
      </c>
      <c r="N71" s="92">
        <v>3</v>
      </c>
      <c r="O71" s="92">
        <v>5</v>
      </c>
      <c r="P71" s="92">
        <v>8730</v>
      </c>
      <c r="Q71" s="92">
        <v>368</v>
      </c>
    </row>
    <row r="72" spans="1:17" x14ac:dyDescent="0.25">
      <c r="A72" s="92" t="s">
        <v>305</v>
      </c>
      <c r="B72" s="92">
        <v>111030063</v>
      </c>
      <c r="C72" s="92" t="s">
        <v>306</v>
      </c>
      <c r="D72" s="92">
        <v>912</v>
      </c>
      <c r="E72" s="92">
        <v>208</v>
      </c>
      <c r="F72" s="92">
        <v>470</v>
      </c>
      <c r="G72" s="92">
        <v>124</v>
      </c>
      <c r="H72" s="92">
        <v>470</v>
      </c>
      <c r="I72" s="92">
        <v>124</v>
      </c>
      <c r="J72" s="92">
        <v>386</v>
      </c>
      <c r="K72" s="92">
        <v>95</v>
      </c>
      <c r="L72" s="92">
        <v>84</v>
      </c>
      <c r="M72" s="92">
        <v>62</v>
      </c>
      <c r="N72" s="92">
        <v>0</v>
      </c>
      <c r="O72" s="92">
        <v>10</v>
      </c>
      <c r="P72" s="92">
        <v>442</v>
      </c>
      <c r="Q72" s="92">
        <v>134</v>
      </c>
    </row>
    <row r="73" spans="1:17" x14ac:dyDescent="0.25">
      <c r="A73" s="92" t="s">
        <v>307</v>
      </c>
      <c r="B73" s="92">
        <v>111030089</v>
      </c>
      <c r="C73" s="92" t="s">
        <v>308</v>
      </c>
      <c r="D73" s="92">
        <v>1579</v>
      </c>
      <c r="E73" s="92">
        <v>132</v>
      </c>
      <c r="F73" s="92">
        <v>701</v>
      </c>
      <c r="G73" s="92">
        <v>85</v>
      </c>
      <c r="H73" s="92">
        <v>701</v>
      </c>
      <c r="I73" s="92">
        <v>85</v>
      </c>
      <c r="J73" s="92">
        <v>664</v>
      </c>
      <c r="K73" s="92">
        <v>83</v>
      </c>
      <c r="L73" s="92">
        <v>37</v>
      </c>
      <c r="M73" s="92">
        <v>15</v>
      </c>
      <c r="N73" s="92">
        <v>0</v>
      </c>
      <c r="O73" s="92">
        <v>10</v>
      </c>
      <c r="P73" s="92">
        <v>878</v>
      </c>
      <c r="Q73" s="92">
        <v>99</v>
      </c>
    </row>
    <row r="74" spans="1:17" x14ac:dyDescent="0.25">
      <c r="A74" s="92" t="s">
        <v>309</v>
      </c>
      <c r="B74" s="92">
        <v>115030005</v>
      </c>
      <c r="C74" s="92" t="s">
        <v>310</v>
      </c>
      <c r="D74" s="92">
        <v>2006</v>
      </c>
      <c r="E74" s="92">
        <v>105</v>
      </c>
      <c r="F74" s="92">
        <v>1171</v>
      </c>
      <c r="G74" s="92">
        <v>113</v>
      </c>
      <c r="H74" s="92">
        <v>1171</v>
      </c>
      <c r="I74" s="92">
        <v>113</v>
      </c>
      <c r="J74" s="92">
        <v>779</v>
      </c>
      <c r="K74" s="92">
        <v>93</v>
      </c>
      <c r="L74" s="92">
        <v>392</v>
      </c>
      <c r="M74" s="92">
        <v>81</v>
      </c>
      <c r="N74" s="92">
        <v>0</v>
      </c>
      <c r="O74" s="92">
        <v>10</v>
      </c>
      <c r="P74" s="92">
        <v>835</v>
      </c>
      <c r="Q74" s="92">
        <v>99</v>
      </c>
    </row>
    <row r="75" spans="1:17" x14ac:dyDescent="0.25">
      <c r="A75" s="92" t="s">
        <v>311</v>
      </c>
      <c r="B75" s="92">
        <v>115030071</v>
      </c>
      <c r="C75" s="92" t="s">
        <v>312</v>
      </c>
      <c r="D75" s="92">
        <v>123</v>
      </c>
      <c r="E75" s="92">
        <v>48</v>
      </c>
      <c r="F75" s="92">
        <v>88</v>
      </c>
      <c r="G75" s="92">
        <v>33</v>
      </c>
      <c r="H75" s="92">
        <v>88</v>
      </c>
      <c r="I75" s="92">
        <v>33</v>
      </c>
      <c r="J75" s="92">
        <v>53</v>
      </c>
      <c r="K75" s="92">
        <v>27</v>
      </c>
      <c r="L75" s="92">
        <v>35</v>
      </c>
      <c r="M75" s="92">
        <v>30</v>
      </c>
      <c r="N75" s="92">
        <v>0</v>
      </c>
      <c r="O75" s="92">
        <v>10</v>
      </c>
      <c r="P75" s="92">
        <v>35</v>
      </c>
      <c r="Q75" s="92">
        <v>24</v>
      </c>
    </row>
    <row r="76" spans="1:17" x14ac:dyDescent="0.25">
      <c r="A76" s="92" t="s">
        <v>313</v>
      </c>
      <c r="B76" s="92">
        <v>125030019</v>
      </c>
      <c r="C76" s="92" t="s">
        <v>314</v>
      </c>
      <c r="D76" s="92">
        <v>33</v>
      </c>
      <c r="E76" s="92">
        <v>24</v>
      </c>
      <c r="F76" s="92">
        <v>18</v>
      </c>
      <c r="G76" s="92">
        <v>19</v>
      </c>
      <c r="H76" s="92">
        <v>18</v>
      </c>
      <c r="I76" s="92">
        <v>19</v>
      </c>
      <c r="J76" s="92">
        <v>18</v>
      </c>
      <c r="K76" s="92">
        <v>19</v>
      </c>
      <c r="L76" s="92">
        <v>0</v>
      </c>
      <c r="M76" s="92">
        <v>10</v>
      </c>
      <c r="N76" s="92">
        <v>0</v>
      </c>
      <c r="O76" s="92">
        <v>10</v>
      </c>
      <c r="P76" s="92">
        <v>15</v>
      </c>
      <c r="Q76" s="92">
        <v>17</v>
      </c>
    </row>
    <row r="77" spans="1:17" x14ac:dyDescent="0.25">
      <c r="A77" s="92" t="s">
        <v>315</v>
      </c>
      <c r="B77" s="92">
        <v>125030085</v>
      </c>
      <c r="C77" s="92" t="s">
        <v>316</v>
      </c>
      <c r="D77" s="92">
        <v>6505</v>
      </c>
      <c r="E77" s="92">
        <v>103</v>
      </c>
      <c r="F77" s="92">
        <v>3337</v>
      </c>
      <c r="G77" s="92">
        <v>187</v>
      </c>
      <c r="H77" s="92">
        <v>3337</v>
      </c>
      <c r="I77" s="92">
        <v>187</v>
      </c>
      <c r="J77" s="92">
        <v>2913</v>
      </c>
      <c r="K77" s="92">
        <v>182</v>
      </c>
      <c r="L77" s="92">
        <v>424</v>
      </c>
      <c r="M77" s="92">
        <v>129</v>
      </c>
      <c r="N77" s="92">
        <v>0</v>
      </c>
      <c r="O77" s="92">
        <v>14</v>
      </c>
      <c r="P77" s="92">
        <v>3168</v>
      </c>
      <c r="Q77" s="92">
        <v>179</v>
      </c>
    </row>
    <row r="78" spans="1:17" x14ac:dyDescent="0.25">
      <c r="A78" s="92" t="s">
        <v>317</v>
      </c>
      <c r="B78" s="92">
        <v>125030091</v>
      </c>
      <c r="C78" s="92" t="s">
        <v>318</v>
      </c>
      <c r="D78" s="92">
        <v>85</v>
      </c>
      <c r="E78" s="92">
        <v>26</v>
      </c>
      <c r="F78" s="92">
        <v>63</v>
      </c>
      <c r="G78" s="92">
        <v>20</v>
      </c>
      <c r="H78" s="92">
        <v>63</v>
      </c>
      <c r="I78" s="92">
        <v>20</v>
      </c>
      <c r="J78" s="92">
        <v>63</v>
      </c>
      <c r="K78" s="92">
        <v>20</v>
      </c>
      <c r="L78" s="92">
        <v>0</v>
      </c>
      <c r="M78" s="92">
        <v>10</v>
      </c>
      <c r="N78" s="92">
        <v>0</v>
      </c>
      <c r="O78" s="92">
        <v>10</v>
      </c>
      <c r="P78" s="92">
        <v>22</v>
      </c>
      <c r="Q78" s="92">
        <v>13</v>
      </c>
    </row>
    <row r="79" spans="1:17" x14ac:dyDescent="0.25">
      <c r="A79" s="92" t="s">
        <v>319</v>
      </c>
      <c r="B79" s="92">
        <v>125030105</v>
      </c>
      <c r="C79" s="92" t="s">
        <v>320</v>
      </c>
      <c r="D79" s="92">
        <v>671</v>
      </c>
      <c r="E79" s="92">
        <v>92</v>
      </c>
      <c r="F79" s="92">
        <v>388</v>
      </c>
      <c r="G79" s="92">
        <v>77</v>
      </c>
      <c r="H79" s="92">
        <v>388</v>
      </c>
      <c r="I79" s="92">
        <v>77</v>
      </c>
      <c r="J79" s="92">
        <v>344</v>
      </c>
      <c r="K79" s="92">
        <v>68</v>
      </c>
      <c r="L79" s="92">
        <v>44</v>
      </c>
      <c r="M79" s="92">
        <v>31</v>
      </c>
      <c r="N79" s="92">
        <v>0</v>
      </c>
      <c r="O79" s="92">
        <v>10</v>
      </c>
      <c r="P79" s="92">
        <v>283</v>
      </c>
      <c r="Q79" s="92">
        <v>65</v>
      </c>
    </row>
    <row r="80" spans="1:17" x14ac:dyDescent="0.25">
      <c r="A80" s="92" t="s">
        <v>321</v>
      </c>
      <c r="B80" s="92">
        <v>249030003</v>
      </c>
      <c r="C80" s="92" t="s">
        <v>322</v>
      </c>
      <c r="D80" s="92">
        <v>1072</v>
      </c>
      <c r="E80" s="92">
        <v>172</v>
      </c>
      <c r="F80" s="92">
        <v>645</v>
      </c>
      <c r="G80" s="92">
        <v>137</v>
      </c>
      <c r="H80" s="92">
        <v>640</v>
      </c>
      <c r="I80" s="92">
        <v>136</v>
      </c>
      <c r="J80" s="92">
        <v>419</v>
      </c>
      <c r="K80" s="92">
        <v>80</v>
      </c>
      <c r="L80" s="92">
        <v>221</v>
      </c>
      <c r="M80" s="92">
        <v>99</v>
      </c>
      <c r="N80" s="92">
        <v>5</v>
      </c>
      <c r="O80" s="92">
        <v>9</v>
      </c>
      <c r="P80" s="92">
        <v>427</v>
      </c>
      <c r="Q80" s="92">
        <v>89</v>
      </c>
    </row>
    <row r="81" spans="1:17" x14ac:dyDescent="0.25">
      <c r="A81" s="92" t="s">
        <v>323</v>
      </c>
      <c r="B81" s="92">
        <v>249030087</v>
      </c>
      <c r="C81" s="92" t="s">
        <v>324</v>
      </c>
      <c r="D81" s="92">
        <v>2203</v>
      </c>
      <c r="E81" s="92">
        <v>140</v>
      </c>
      <c r="F81" s="92">
        <v>1311</v>
      </c>
      <c r="G81" s="92">
        <v>123</v>
      </c>
      <c r="H81" s="92">
        <v>1307</v>
      </c>
      <c r="I81" s="92">
        <v>122</v>
      </c>
      <c r="J81" s="92">
        <v>999</v>
      </c>
      <c r="K81" s="92">
        <v>92</v>
      </c>
      <c r="L81" s="92">
        <v>308</v>
      </c>
      <c r="M81" s="92">
        <v>73</v>
      </c>
      <c r="N81" s="92">
        <v>4</v>
      </c>
      <c r="O81" s="92">
        <v>6</v>
      </c>
      <c r="P81" s="92">
        <v>892</v>
      </c>
      <c r="Q81" s="92">
        <v>105</v>
      </c>
    </row>
    <row r="82" spans="1:17" x14ac:dyDescent="0.25">
      <c r="A82" s="92" t="s">
        <v>325</v>
      </c>
      <c r="B82" s="92">
        <v>320530015</v>
      </c>
      <c r="C82" s="92" t="s">
        <v>326</v>
      </c>
      <c r="D82" s="92">
        <v>857</v>
      </c>
      <c r="E82" s="92">
        <v>43</v>
      </c>
      <c r="F82" s="92">
        <v>340</v>
      </c>
      <c r="G82" s="92">
        <v>51</v>
      </c>
      <c r="H82" s="92">
        <v>340</v>
      </c>
      <c r="I82" s="92">
        <v>51</v>
      </c>
      <c r="J82" s="92">
        <v>295</v>
      </c>
      <c r="K82" s="92">
        <v>51</v>
      </c>
      <c r="L82" s="92">
        <v>45</v>
      </c>
      <c r="M82" s="92">
        <v>27</v>
      </c>
      <c r="N82" s="92">
        <v>0</v>
      </c>
      <c r="O82" s="92">
        <v>10</v>
      </c>
      <c r="P82" s="92">
        <v>517</v>
      </c>
      <c r="Q82" s="92">
        <v>60</v>
      </c>
    </row>
    <row r="83" spans="1:17" x14ac:dyDescent="0.25">
      <c r="A83" s="92" t="s">
        <v>327</v>
      </c>
      <c r="B83" s="92">
        <v>320530041</v>
      </c>
      <c r="C83" s="92" t="s">
        <v>328</v>
      </c>
      <c r="D83" s="92">
        <v>1598</v>
      </c>
      <c r="E83" s="92">
        <v>153</v>
      </c>
      <c r="F83" s="92">
        <v>755</v>
      </c>
      <c r="G83" s="92">
        <v>78</v>
      </c>
      <c r="H83" s="92">
        <v>755</v>
      </c>
      <c r="I83" s="92">
        <v>78</v>
      </c>
      <c r="J83" s="92">
        <v>653</v>
      </c>
      <c r="K83" s="92">
        <v>73</v>
      </c>
      <c r="L83" s="92">
        <v>102</v>
      </c>
      <c r="M83" s="92">
        <v>35</v>
      </c>
      <c r="N83" s="92">
        <v>0</v>
      </c>
      <c r="O83" s="92">
        <v>10</v>
      </c>
      <c r="P83" s="92">
        <v>843</v>
      </c>
      <c r="Q83" s="92">
        <v>113</v>
      </c>
    </row>
    <row r="84" spans="1:17" x14ac:dyDescent="0.25">
      <c r="A84" s="92" t="s">
        <v>329</v>
      </c>
      <c r="B84" s="92">
        <v>434530005</v>
      </c>
      <c r="C84" s="92" t="s">
        <v>330</v>
      </c>
      <c r="D84" s="92">
        <v>0</v>
      </c>
      <c r="E84" s="92">
        <v>10</v>
      </c>
      <c r="F84" s="92">
        <v>0</v>
      </c>
      <c r="G84" s="92">
        <v>10</v>
      </c>
      <c r="H84" s="92">
        <v>0</v>
      </c>
      <c r="I84" s="92">
        <v>10</v>
      </c>
      <c r="J84" s="92">
        <v>0</v>
      </c>
      <c r="K84" s="92">
        <v>10</v>
      </c>
      <c r="L84" s="92">
        <v>0</v>
      </c>
      <c r="M84" s="92">
        <v>10</v>
      </c>
      <c r="N84" s="92">
        <v>0</v>
      </c>
      <c r="O84" s="92">
        <v>10</v>
      </c>
      <c r="P84" s="92">
        <v>0</v>
      </c>
      <c r="Q84" s="92">
        <v>10</v>
      </c>
    </row>
    <row r="85" spans="1:17" x14ac:dyDescent="0.25">
      <c r="A85" s="92" t="s">
        <v>331</v>
      </c>
      <c r="B85" s="92">
        <v>434530011</v>
      </c>
      <c r="C85" s="92" t="s">
        <v>332</v>
      </c>
      <c r="D85" s="92">
        <v>0</v>
      </c>
      <c r="E85" s="92">
        <v>10</v>
      </c>
      <c r="F85" s="92">
        <v>0</v>
      </c>
      <c r="G85" s="92">
        <v>10</v>
      </c>
      <c r="H85" s="92">
        <v>0</v>
      </c>
      <c r="I85" s="92">
        <v>10</v>
      </c>
      <c r="J85" s="92">
        <v>0</v>
      </c>
      <c r="K85" s="92">
        <v>10</v>
      </c>
      <c r="L85" s="92">
        <v>0</v>
      </c>
      <c r="M85" s="92">
        <v>10</v>
      </c>
      <c r="N85" s="92">
        <v>0</v>
      </c>
      <c r="O85" s="92">
        <v>10</v>
      </c>
      <c r="P85" s="92">
        <v>0</v>
      </c>
      <c r="Q85" s="92">
        <v>10</v>
      </c>
    </row>
    <row r="86" spans="1:17" x14ac:dyDescent="0.25">
      <c r="A86" s="92" t="s">
        <v>333</v>
      </c>
      <c r="B86" s="92">
        <v>434530015</v>
      </c>
      <c r="C86" s="92" t="s">
        <v>334</v>
      </c>
      <c r="D86" s="92">
        <v>0</v>
      </c>
      <c r="E86" s="92">
        <v>10</v>
      </c>
      <c r="F86" s="92">
        <v>0</v>
      </c>
      <c r="G86" s="92">
        <v>10</v>
      </c>
      <c r="H86" s="92">
        <v>0</v>
      </c>
      <c r="I86" s="92">
        <v>10</v>
      </c>
      <c r="J86" s="92">
        <v>0</v>
      </c>
      <c r="K86" s="92">
        <v>10</v>
      </c>
      <c r="L86" s="92">
        <v>0</v>
      </c>
      <c r="M86" s="92">
        <v>10</v>
      </c>
      <c r="N86" s="92">
        <v>0</v>
      </c>
      <c r="O86" s="92">
        <v>10</v>
      </c>
      <c r="P86" s="92">
        <v>0</v>
      </c>
      <c r="Q86" s="92">
        <v>10</v>
      </c>
    </row>
    <row r="87" spans="1:17" x14ac:dyDescent="0.25">
      <c r="A87" s="92" t="s">
        <v>335</v>
      </c>
      <c r="B87" s="92">
        <v>434530019</v>
      </c>
      <c r="C87" s="92" t="s">
        <v>336</v>
      </c>
      <c r="D87" s="92">
        <v>2</v>
      </c>
      <c r="E87" s="92">
        <v>4</v>
      </c>
      <c r="F87" s="92">
        <v>2</v>
      </c>
      <c r="G87" s="92">
        <v>4</v>
      </c>
      <c r="H87" s="92">
        <v>2</v>
      </c>
      <c r="I87" s="92">
        <v>4</v>
      </c>
      <c r="J87" s="92">
        <v>2</v>
      </c>
      <c r="K87" s="92">
        <v>4</v>
      </c>
      <c r="L87" s="92">
        <v>0</v>
      </c>
      <c r="M87" s="92">
        <v>10</v>
      </c>
      <c r="N87" s="92">
        <v>0</v>
      </c>
      <c r="O87" s="92">
        <v>10</v>
      </c>
      <c r="P87" s="92">
        <v>0</v>
      </c>
      <c r="Q87" s="92">
        <v>10</v>
      </c>
    </row>
    <row r="88" spans="1:17" x14ac:dyDescent="0.25">
      <c r="A88" s="92" t="s">
        <v>337</v>
      </c>
      <c r="B88" s="92">
        <v>434530055</v>
      </c>
      <c r="C88" s="92" t="s">
        <v>338</v>
      </c>
      <c r="D88" s="92">
        <v>0</v>
      </c>
      <c r="E88" s="92">
        <v>10</v>
      </c>
      <c r="F88" s="92">
        <v>0</v>
      </c>
      <c r="G88" s="92">
        <v>10</v>
      </c>
      <c r="H88" s="92">
        <v>0</v>
      </c>
      <c r="I88" s="92">
        <v>10</v>
      </c>
      <c r="J88" s="92">
        <v>0</v>
      </c>
      <c r="K88" s="92">
        <v>10</v>
      </c>
      <c r="L88" s="92">
        <v>0</v>
      </c>
      <c r="M88" s="92">
        <v>10</v>
      </c>
      <c r="N88" s="92">
        <v>0</v>
      </c>
      <c r="O88" s="92">
        <v>10</v>
      </c>
      <c r="P88" s="92">
        <v>0</v>
      </c>
      <c r="Q88" s="92">
        <v>10</v>
      </c>
    </row>
    <row r="89" spans="1:17" x14ac:dyDescent="0.25">
      <c r="A89" s="92" t="s">
        <v>339</v>
      </c>
      <c r="B89" s="92">
        <v>434530071</v>
      </c>
      <c r="C89" s="92" t="s">
        <v>340</v>
      </c>
      <c r="D89" s="92">
        <v>4</v>
      </c>
      <c r="E89" s="92">
        <v>5</v>
      </c>
      <c r="F89" s="92">
        <v>0</v>
      </c>
      <c r="G89" s="92">
        <v>10</v>
      </c>
      <c r="H89" s="92">
        <v>0</v>
      </c>
      <c r="I89" s="92">
        <v>10</v>
      </c>
      <c r="J89" s="92">
        <v>0</v>
      </c>
      <c r="K89" s="92">
        <v>10</v>
      </c>
      <c r="L89" s="92">
        <v>0</v>
      </c>
      <c r="M89" s="92">
        <v>10</v>
      </c>
      <c r="N89" s="92">
        <v>0</v>
      </c>
      <c r="O89" s="92">
        <v>10</v>
      </c>
      <c r="P89" s="92">
        <v>4</v>
      </c>
      <c r="Q89" s="92">
        <v>5</v>
      </c>
    </row>
    <row r="90" spans="1:17" x14ac:dyDescent="0.25">
      <c r="A90" s="92" t="s">
        <v>341</v>
      </c>
      <c r="B90" s="92">
        <v>434530085</v>
      </c>
      <c r="C90" s="92" t="s">
        <v>342</v>
      </c>
      <c r="D90" s="92">
        <v>4</v>
      </c>
      <c r="E90" s="92">
        <v>6</v>
      </c>
      <c r="F90" s="92">
        <v>2</v>
      </c>
      <c r="G90" s="92">
        <v>3</v>
      </c>
      <c r="H90" s="92">
        <v>2</v>
      </c>
      <c r="I90" s="92">
        <v>3</v>
      </c>
      <c r="J90" s="92">
        <v>2</v>
      </c>
      <c r="K90" s="92">
        <v>3</v>
      </c>
      <c r="L90" s="92">
        <v>0</v>
      </c>
      <c r="M90" s="92">
        <v>10</v>
      </c>
      <c r="N90" s="92">
        <v>0</v>
      </c>
      <c r="O90" s="92">
        <v>10</v>
      </c>
      <c r="P90" s="92">
        <v>2</v>
      </c>
      <c r="Q90" s="92">
        <v>3</v>
      </c>
    </row>
    <row r="91" spans="1:17" x14ac:dyDescent="0.25">
      <c r="A91" s="92" t="s">
        <v>343</v>
      </c>
      <c r="B91" s="92">
        <v>434530091</v>
      </c>
      <c r="C91" s="92" t="s">
        <v>344</v>
      </c>
      <c r="D91" s="92">
        <v>0</v>
      </c>
      <c r="E91" s="92">
        <v>10</v>
      </c>
      <c r="F91" s="92">
        <v>0</v>
      </c>
      <c r="G91" s="92">
        <v>10</v>
      </c>
      <c r="H91" s="92">
        <v>0</v>
      </c>
      <c r="I91" s="92">
        <v>10</v>
      </c>
      <c r="J91" s="92">
        <v>0</v>
      </c>
      <c r="K91" s="92">
        <v>10</v>
      </c>
      <c r="L91" s="92">
        <v>0</v>
      </c>
      <c r="M91" s="92">
        <v>10</v>
      </c>
      <c r="N91" s="92">
        <v>0</v>
      </c>
      <c r="O91" s="92">
        <v>10</v>
      </c>
      <c r="P91" s="92">
        <v>0</v>
      </c>
      <c r="Q91" s="92">
        <v>10</v>
      </c>
    </row>
    <row r="92" spans="1:17" x14ac:dyDescent="0.25">
      <c r="A92" s="92" t="s">
        <v>345</v>
      </c>
      <c r="B92" s="92">
        <v>434530105</v>
      </c>
      <c r="C92" s="92" t="s">
        <v>346</v>
      </c>
      <c r="D92" s="92">
        <v>0</v>
      </c>
      <c r="E92" s="92">
        <v>10</v>
      </c>
      <c r="F92" s="92">
        <v>0</v>
      </c>
      <c r="G92" s="92">
        <v>10</v>
      </c>
      <c r="H92" s="92">
        <v>0</v>
      </c>
      <c r="I92" s="92">
        <v>10</v>
      </c>
      <c r="J92" s="92">
        <v>0</v>
      </c>
      <c r="K92" s="92">
        <v>10</v>
      </c>
      <c r="L92" s="92">
        <v>0</v>
      </c>
      <c r="M92" s="92">
        <v>10</v>
      </c>
      <c r="N92" s="92">
        <v>0</v>
      </c>
      <c r="O92" s="92">
        <v>10</v>
      </c>
      <c r="P92" s="92">
        <v>0</v>
      </c>
      <c r="Q92" s="92">
        <v>10</v>
      </c>
    </row>
    <row r="93" spans="1:17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7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7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</row>
    <row r="96" spans="1:17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</row>
    <row r="97" spans="1:17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</row>
    <row r="98" spans="1:17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</row>
    <row r="99" spans="1:17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</row>
    <row r="100" spans="1:17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1:17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</row>
    <row r="102" spans="1:17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</row>
    <row r="103" spans="1:17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</row>
    <row r="104" spans="1:17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</row>
    <row r="105" spans="1:17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</row>
    <row r="106" spans="1:17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</row>
    <row r="107" spans="1:17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</row>
    <row r="108" spans="1:17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</row>
    <row r="109" spans="1:17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</row>
    <row r="110" spans="1:17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</row>
    <row r="111" spans="1:17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</row>
    <row r="112" spans="1:17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</row>
    <row r="113" spans="1:17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</row>
    <row r="114" spans="1:17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1:17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1:17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1:17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1:17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  <row r="119" spans="1:17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</row>
    <row r="120" spans="1:17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</row>
    <row r="121" spans="1:17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</row>
    <row r="122" spans="1:17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</row>
    <row r="123" spans="1:17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</row>
    <row r="124" spans="1:17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</row>
    <row r="125" spans="1:17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</row>
    <row r="126" spans="1:17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</row>
    <row r="127" spans="1:17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</row>
    <row r="128" spans="1:17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</row>
    <row r="129" spans="1:17" x14ac:dyDescent="0.25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</row>
    <row r="130" spans="1:17" x14ac:dyDescent="0.25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</row>
    <row r="131" spans="1:17" x14ac:dyDescent="0.25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</row>
    <row r="132" spans="1:17" x14ac:dyDescent="0.25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</row>
    <row r="133" spans="1:17" x14ac:dyDescent="0.25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</row>
    <row r="134" spans="1:17" x14ac:dyDescent="0.25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</row>
    <row r="135" spans="1:17" x14ac:dyDescent="0.25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</row>
    <row r="136" spans="1:17" x14ac:dyDescent="0.25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</row>
    <row r="137" spans="1:17" x14ac:dyDescent="0.25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</row>
    <row r="138" spans="1:17" x14ac:dyDescent="0.25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</row>
    <row r="139" spans="1:17" x14ac:dyDescent="0.25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</row>
    <row r="140" spans="1:17" x14ac:dyDescent="0.25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</row>
    <row r="141" spans="1:17" x14ac:dyDescent="0.25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</row>
    <row r="142" spans="1:17" x14ac:dyDescent="0.25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</row>
    <row r="143" spans="1:17" x14ac:dyDescent="0.25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</row>
    <row r="144" spans="1:17" x14ac:dyDescent="0.25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</row>
    <row r="145" spans="1:17" x14ac:dyDescent="0.25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</row>
    <row r="146" spans="1:17" x14ac:dyDescent="0.25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</row>
    <row r="147" spans="1:17" x14ac:dyDescent="0.25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</row>
    <row r="148" spans="1:17" x14ac:dyDescent="0.25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</row>
    <row r="149" spans="1:17" x14ac:dyDescent="0.25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</row>
    <row r="150" spans="1:17" x14ac:dyDescent="0.25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</row>
    <row r="151" spans="1:17" x14ac:dyDescent="0.25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</row>
    <row r="152" spans="1:17" x14ac:dyDescent="0.25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</row>
    <row r="153" spans="1:17" x14ac:dyDescent="0.25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</row>
    <row r="154" spans="1:17" x14ac:dyDescent="0.25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</row>
    <row r="155" spans="1:17" x14ac:dyDescent="0.25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</row>
    <row r="156" spans="1:17" x14ac:dyDescent="0.25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</row>
    <row r="157" spans="1:17" x14ac:dyDescent="0.25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</row>
    <row r="158" spans="1:17" x14ac:dyDescent="0.25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</row>
    <row r="159" spans="1:17" x14ac:dyDescent="0.25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</row>
    <row r="160" spans="1:17" x14ac:dyDescent="0.25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</row>
    <row r="161" spans="1:17" x14ac:dyDescent="0.25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</row>
    <row r="162" spans="1:17" x14ac:dyDescent="0.25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</row>
    <row r="163" spans="1:17" x14ac:dyDescent="0.25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</row>
    <row r="164" spans="1:17" x14ac:dyDescent="0.25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</row>
    <row r="165" spans="1:17" x14ac:dyDescent="0.25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</row>
    <row r="166" spans="1:17" x14ac:dyDescent="0.25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42"/>
  <sheetViews>
    <sheetView zoomScale="90" zoomScaleNormal="90" workbookViewId="0">
      <selection activeCell="B68" sqref="B68"/>
    </sheetView>
  </sheetViews>
  <sheetFormatPr defaultRowHeight="15" x14ac:dyDescent="0.25"/>
  <cols>
    <col min="1" max="1" width="107.5703125" style="16" customWidth="1"/>
    <col min="2" max="2" width="8.7109375" style="16" bestFit="1" customWidth="1"/>
    <col min="3" max="3" width="13.85546875" style="16" bestFit="1" customWidth="1"/>
    <col min="4" max="4" width="8.7109375" style="16" bestFit="1" customWidth="1"/>
    <col min="5" max="5" width="12.7109375" style="16" bestFit="1" customWidth="1"/>
    <col min="6" max="6" width="8.7109375" style="16" bestFit="1" customWidth="1"/>
    <col min="7" max="7" width="12.7109375" style="16" bestFit="1" customWidth="1"/>
    <col min="8" max="10" width="9.140625" style="16"/>
    <col min="11" max="11" width="58.85546875" style="16" customWidth="1"/>
    <col min="12" max="12" width="19.42578125" style="16" bestFit="1" customWidth="1"/>
    <col min="13" max="16384" width="9.140625" style="16"/>
  </cols>
  <sheetData>
    <row r="1" spans="1:11" x14ac:dyDescent="0.25">
      <c r="A1" s="20" t="s">
        <v>102</v>
      </c>
    </row>
    <row r="2" spans="1:11" x14ac:dyDescent="0.25">
      <c r="A2" s="20" t="s">
        <v>103</v>
      </c>
    </row>
    <row r="3" spans="1:11" x14ac:dyDescent="0.25">
      <c r="B3" s="101" t="s">
        <v>87</v>
      </c>
      <c r="C3" s="101"/>
      <c r="D3" s="101" t="s">
        <v>26</v>
      </c>
      <c r="E3" s="101"/>
      <c r="F3" s="101" t="s">
        <v>88</v>
      </c>
      <c r="G3" s="101"/>
    </row>
    <row r="4" spans="1:11" x14ac:dyDescent="0.25">
      <c r="B4" s="20" t="s">
        <v>89</v>
      </c>
      <c r="C4" s="20" t="s">
        <v>90</v>
      </c>
      <c r="D4" s="20" t="s">
        <v>89</v>
      </c>
      <c r="E4" s="20" t="s">
        <v>90</v>
      </c>
      <c r="F4" s="20" t="s">
        <v>106</v>
      </c>
      <c r="G4" s="20" t="s">
        <v>90</v>
      </c>
      <c r="I4" s="18"/>
      <c r="J4" s="18"/>
      <c r="K4" s="18"/>
    </row>
    <row r="5" spans="1:11" x14ac:dyDescent="0.25">
      <c r="A5" s="18" t="s">
        <v>292</v>
      </c>
      <c r="B5" s="20">
        <f>VLOOKUP($A5,'Reservation Data'!$C$7:$Q$92,8,FALSE)</f>
        <v>3249</v>
      </c>
      <c r="C5" s="31">
        <f>TRUNC(B5/B6,6)</f>
        <v>0.71579599999999999</v>
      </c>
      <c r="D5" s="20">
        <f>VLOOKUP($A5,'Reservation Data'!$C$7:$Q$92,10,FALSE)</f>
        <v>322</v>
      </c>
      <c r="E5" s="31">
        <f>TRUNC(D5/D6,6)</f>
        <v>0.86096200000000001</v>
      </c>
      <c r="F5" s="20">
        <f>VLOOKUP($A5,'Reservation Data'!$C$7:$Q$92,6,FALSE)</f>
        <v>3571</v>
      </c>
      <c r="G5" s="31">
        <f>TRUNC(F5/F6,6)</f>
        <v>0.72684700000000002</v>
      </c>
      <c r="I5" s="18"/>
      <c r="J5" s="18"/>
      <c r="K5" s="18"/>
    </row>
    <row r="6" spans="1:11" x14ac:dyDescent="0.25">
      <c r="A6" s="18" t="s">
        <v>214</v>
      </c>
      <c r="B6" s="20">
        <f>VLOOKUP($A6,'Reservation Data'!$C$7:$Q$92,8,FALSE)</f>
        <v>4539</v>
      </c>
      <c r="C6" s="31"/>
      <c r="D6" s="20">
        <f>VLOOKUP($A6,'Reservation Data'!$C$7:$Q$92,10,FALSE)</f>
        <v>374</v>
      </c>
      <c r="E6" s="31"/>
      <c r="F6" s="20">
        <f>VLOOKUP($A6,'Reservation Data'!$C$7:$Q$92,6,FALSE)</f>
        <v>4913</v>
      </c>
      <c r="G6" s="31"/>
      <c r="I6" s="18"/>
      <c r="J6" s="18"/>
      <c r="K6" s="18"/>
    </row>
    <row r="7" spans="1:11" x14ac:dyDescent="0.25">
      <c r="A7" s="18" t="s">
        <v>294</v>
      </c>
      <c r="B7" s="20">
        <f>VLOOKUP($A7,'Reservation Data'!$C$7:$Q$92,8,FALSE)</f>
        <v>260</v>
      </c>
      <c r="C7" s="31">
        <f>TRUNC(B7/B8,6)</f>
        <v>9.8039000000000001E-2</v>
      </c>
      <c r="D7" s="20">
        <f>VLOOKUP($A7,'Reservation Data'!$C$7:$Q$92,10,FALSE)</f>
        <v>76</v>
      </c>
      <c r="E7" s="31">
        <f>TRUNC(D7/D8,6)</f>
        <v>0.46913500000000002</v>
      </c>
      <c r="F7" s="20">
        <f>VLOOKUP($A7,'Reservation Data'!$C$7:$Q$92,6,FALSE)</f>
        <v>336</v>
      </c>
      <c r="G7" s="31">
        <f>TRUNC(F7/F8,6)</f>
        <v>0.11940199999999999</v>
      </c>
      <c r="I7" s="18"/>
      <c r="J7" s="18"/>
      <c r="K7" s="18"/>
    </row>
    <row r="8" spans="1:11" x14ac:dyDescent="0.25">
      <c r="A8" s="18" t="s">
        <v>252</v>
      </c>
      <c r="B8" s="20">
        <f>VLOOKUP($A8,'Reservation Data'!$C$7:$Q$92,8,FALSE)</f>
        <v>2652</v>
      </c>
      <c r="C8" s="31"/>
      <c r="D8" s="20">
        <f>VLOOKUP($A8,'Reservation Data'!$C$7:$Q$92,10,FALSE)</f>
        <v>162</v>
      </c>
      <c r="E8" s="31"/>
      <c r="F8" s="20">
        <f>VLOOKUP($A8,'Reservation Data'!$C$7:$Q$92,6,FALSE)</f>
        <v>2814</v>
      </c>
      <c r="G8" s="31"/>
      <c r="I8" s="18"/>
      <c r="J8" s="18"/>
      <c r="K8" s="18"/>
    </row>
    <row r="9" spans="1:11" x14ac:dyDescent="0.25">
      <c r="A9" s="18"/>
      <c r="B9" s="20"/>
      <c r="C9" s="31"/>
      <c r="D9" s="20"/>
      <c r="E9" s="31"/>
      <c r="F9" s="20"/>
      <c r="G9" s="31"/>
      <c r="I9" s="18"/>
      <c r="J9" s="18"/>
      <c r="K9" s="18"/>
    </row>
    <row r="10" spans="1:11" x14ac:dyDescent="0.25">
      <c r="A10" s="18"/>
      <c r="B10" s="20"/>
      <c r="C10" s="31"/>
      <c r="D10" s="20"/>
      <c r="E10" s="31"/>
      <c r="F10" s="20"/>
      <c r="G10" s="31"/>
      <c r="I10" s="18"/>
      <c r="J10" s="18"/>
      <c r="K10" s="18"/>
    </row>
    <row r="11" spans="1:11" x14ac:dyDescent="0.25">
      <c r="A11" s="18" t="s">
        <v>296</v>
      </c>
      <c r="B11" s="20">
        <f>VLOOKUP($A11,'Reservation Data'!$C$7:$Q$92,8,FALSE)</f>
        <v>2202</v>
      </c>
      <c r="C11" s="31">
        <f>TRUNC(B11/B12,6)</f>
        <v>0.45980300000000002</v>
      </c>
      <c r="D11" s="20">
        <f>VLOOKUP($A11,'Reservation Data'!$C$7:$Q$92,10,FALSE)</f>
        <v>533</v>
      </c>
      <c r="E11" s="31">
        <f>TRUNC(D11/D12,6)</f>
        <v>0.58894999999999997</v>
      </c>
      <c r="F11" s="20">
        <f>VLOOKUP($A11,'Reservation Data'!$C$7:$Q$92,6,FALSE)</f>
        <v>2735</v>
      </c>
      <c r="G11" s="31">
        <f>TRUNC(F11/F12,6)</f>
        <v>0.48032999999999998</v>
      </c>
      <c r="I11" s="18"/>
      <c r="J11" s="18"/>
      <c r="K11" s="18"/>
    </row>
    <row r="12" spans="1:11" x14ac:dyDescent="0.25">
      <c r="A12" s="16" t="s">
        <v>182</v>
      </c>
      <c r="B12" s="20">
        <f>VLOOKUP($A12,'Reservation Data'!$C$7:$Q$92,8,FALSE)</f>
        <v>4789</v>
      </c>
      <c r="C12" s="31"/>
      <c r="D12" s="20">
        <f>VLOOKUP($A12,'Reservation Data'!$C$7:$Q$92,10,FALSE)</f>
        <v>905</v>
      </c>
      <c r="E12" s="31"/>
      <c r="F12" s="20">
        <f>VLOOKUP($A12,'Reservation Data'!$C$7:$Q$92,6,FALSE)</f>
        <v>5694</v>
      </c>
      <c r="G12" s="31"/>
      <c r="I12" s="18"/>
      <c r="J12" s="18"/>
      <c r="K12" s="18"/>
    </row>
    <row r="13" spans="1:11" x14ac:dyDescent="0.25">
      <c r="A13" s="18" t="s">
        <v>298</v>
      </c>
      <c r="B13" s="20">
        <f>VLOOKUP($A13,'Reservation Data'!$C$7:$Q$92,8,FALSE)</f>
        <v>0</v>
      </c>
      <c r="C13" s="31">
        <f>TRUNC(B13/B14,6)</f>
        <v>0</v>
      </c>
      <c r="D13" s="20">
        <f>VLOOKUP($A13,'Reservation Data'!$C$7:$Q$92,10,FALSE)</f>
        <v>0</v>
      </c>
      <c r="E13" s="31" t="e">
        <f>TRUNC(D13/D14,6)</f>
        <v>#DIV/0!</v>
      </c>
      <c r="F13" s="20">
        <f>VLOOKUP($A13,'Reservation Data'!$C$7:$Q$92,6,FALSE)</f>
        <v>0</v>
      </c>
      <c r="G13" s="31">
        <f>TRUNC(F13/F14,6)</f>
        <v>0</v>
      </c>
      <c r="I13" s="18"/>
      <c r="J13" s="18"/>
      <c r="K13" s="18"/>
    </row>
    <row r="14" spans="1:11" x14ac:dyDescent="0.25">
      <c r="A14" s="16" t="s">
        <v>282</v>
      </c>
      <c r="B14" s="20">
        <f>VLOOKUP($A14,'Reservation Data'!$C$7:$Q$92,8,FALSE)</f>
        <v>388</v>
      </c>
      <c r="C14" s="31"/>
      <c r="D14" s="20">
        <f>VLOOKUP($A14,'Reservation Data'!$C$7:$Q$92,10,FALSE)</f>
        <v>0</v>
      </c>
      <c r="E14" s="31"/>
      <c r="F14" s="20">
        <f>VLOOKUP($A14,'Reservation Data'!$C$7:$Q$92,6,FALSE)</f>
        <v>388</v>
      </c>
      <c r="G14" s="31"/>
      <c r="I14" s="18"/>
      <c r="J14" s="18"/>
      <c r="K14" s="18"/>
    </row>
    <row r="15" spans="1:11" x14ac:dyDescent="0.25">
      <c r="A15" s="18" t="s">
        <v>300</v>
      </c>
      <c r="B15" s="20">
        <f>VLOOKUP($A15,'Reservation Data'!$C$7:$Q$92,8,FALSE)</f>
        <v>201</v>
      </c>
      <c r="C15" s="31">
        <f>TRUNC(B15/B16,6)</f>
        <v>2.5049999999999998E-3</v>
      </c>
      <c r="D15" s="20">
        <f>VLOOKUP($A15,'Reservation Data'!$C$7:$Q$92,10,FALSE)</f>
        <v>10</v>
      </c>
      <c r="E15" s="31">
        <f>TRUNC(D15/D16,6)</f>
        <v>3.3899999999999998E-3</v>
      </c>
      <c r="F15" s="20">
        <f>VLOOKUP($A15,'Reservation Data'!$C$7:$Q$92,6,FALSE)</f>
        <v>211</v>
      </c>
      <c r="G15" s="31">
        <f>TRUNC(F15/F16,6)</f>
        <v>2.5360000000000001E-3</v>
      </c>
      <c r="I15" s="18"/>
      <c r="J15" s="18"/>
      <c r="K15" s="18"/>
    </row>
    <row r="16" spans="1:11" x14ac:dyDescent="0.25">
      <c r="A16" s="16" t="s">
        <v>290</v>
      </c>
      <c r="B16" s="20">
        <f>VLOOKUP($A16,'Reservation Data'!$C$7:$Q$92,8,FALSE)</f>
        <v>80238</v>
      </c>
      <c r="C16" s="31"/>
      <c r="D16" s="20">
        <f>VLOOKUP($A16,'Reservation Data'!$C$7:$Q$92,10,FALSE)</f>
        <v>2949</v>
      </c>
      <c r="E16" s="31"/>
      <c r="F16" s="20">
        <f>VLOOKUP($A16,'Reservation Data'!$C$7:$Q$92,6,FALSE)</f>
        <v>83187</v>
      </c>
      <c r="G16" s="31"/>
      <c r="I16" s="18"/>
      <c r="J16" s="18"/>
      <c r="K16" s="18"/>
    </row>
    <row r="17" spans="1:11" x14ac:dyDescent="0.25">
      <c r="B17" s="20"/>
      <c r="C17" s="31"/>
      <c r="D17" s="20"/>
      <c r="E17" s="31"/>
      <c r="F17" s="20"/>
      <c r="G17" s="31"/>
      <c r="I17" s="18"/>
      <c r="J17" s="18"/>
      <c r="K17" s="18"/>
    </row>
    <row r="18" spans="1:11" x14ac:dyDescent="0.25">
      <c r="A18" s="18" t="s">
        <v>302</v>
      </c>
      <c r="B18" s="20">
        <f>VLOOKUP($A18,'Reservation Data'!$C$7:$Q$92,8,FALSE)</f>
        <v>6</v>
      </c>
      <c r="C18" s="31">
        <f>TRUNC(B18/B19,6)</f>
        <v>1.2899999999999999E-4</v>
      </c>
      <c r="D18" s="20">
        <f>VLOOKUP($A18,'Reservation Data'!$C$7:$Q$92,10,FALSE)</f>
        <v>0</v>
      </c>
      <c r="E18" s="31">
        <f>TRUNC(D18/D19,6)</f>
        <v>0</v>
      </c>
      <c r="F18" s="20">
        <f>VLOOKUP($A18,'Reservation Data'!$C$7:$Q$92,6,FALSE)</f>
        <v>6</v>
      </c>
      <c r="G18" s="31">
        <f>TRUNC(F18/F19,6)</f>
        <v>1.2400000000000001E-4</v>
      </c>
      <c r="I18" s="18"/>
      <c r="J18" s="18"/>
      <c r="K18" s="18"/>
    </row>
    <row r="19" spans="1:11" x14ac:dyDescent="0.25">
      <c r="A19" s="16" t="s">
        <v>208</v>
      </c>
      <c r="B19" s="20">
        <f>VLOOKUP($A19,'Reservation Data'!$C$7:$Q$92,8,FALSE)</f>
        <v>46250</v>
      </c>
      <c r="C19" s="31"/>
      <c r="D19" s="20">
        <f>VLOOKUP($A19,'Reservation Data'!$C$7:$Q$92,10,FALSE)</f>
        <v>1941</v>
      </c>
      <c r="E19" s="31"/>
      <c r="F19" s="20">
        <f>VLOOKUP($A19,'Reservation Data'!$C$7:$Q$92,6,FALSE)</f>
        <v>48191</v>
      </c>
      <c r="G19" s="31"/>
      <c r="I19" s="18"/>
      <c r="J19" s="18"/>
      <c r="K19" s="18"/>
    </row>
    <row r="20" spans="1:11" x14ac:dyDescent="0.25">
      <c r="A20" s="18" t="s">
        <v>304</v>
      </c>
      <c r="B20" s="20">
        <f>VLOOKUP($A20,'Reservation Data'!$C$7:$Q$92,8,FALSE)</f>
        <v>10413</v>
      </c>
      <c r="C20" s="31">
        <f>TRUNC(B20/B21,6)</f>
        <v>0.87754900000000002</v>
      </c>
      <c r="D20" s="20">
        <f>VLOOKUP($A20,'Reservation Data'!$C$7:$Q$92,10,FALSE)</f>
        <v>972</v>
      </c>
      <c r="E20" s="31">
        <f>TRUNC(D20/D21,6)</f>
        <v>0.94094800000000001</v>
      </c>
      <c r="F20" s="20">
        <f>VLOOKUP($A20,'Reservation Data'!$C$7:$Q$92,6,FALSE)</f>
        <v>11385</v>
      </c>
      <c r="G20" s="31">
        <f>TRUNC(F20/F21,6)</f>
        <v>0.88262600000000002</v>
      </c>
      <c r="I20" s="18"/>
      <c r="J20" s="18"/>
      <c r="K20" s="18"/>
    </row>
    <row r="21" spans="1:11" x14ac:dyDescent="0.25">
      <c r="A21" s="16" t="s">
        <v>226</v>
      </c>
      <c r="B21" s="20">
        <f>VLOOKUP($A21,'Reservation Data'!$C$7:$Q$92,8,FALSE)</f>
        <v>11866</v>
      </c>
      <c r="C21" s="31"/>
      <c r="D21" s="20">
        <f>VLOOKUP($A21,'Reservation Data'!$C$7:$Q$92,10,FALSE)</f>
        <v>1033</v>
      </c>
      <c r="E21" s="31"/>
      <c r="F21" s="20">
        <f>VLOOKUP($A21,'Reservation Data'!$C$7:$Q$92,6,FALSE)</f>
        <v>12899</v>
      </c>
      <c r="G21" s="31"/>
      <c r="I21" s="18"/>
      <c r="J21" s="18"/>
      <c r="K21" s="18"/>
    </row>
    <row r="22" spans="1:11" x14ac:dyDescent="0.25">
      <c r="A22" s="18" t="s">
        <v>306</v>
      </c>
      <c r="B22" s="20">
        <f>VLOOKUP($A22,'Reservation Data'!$C$7:$Q$92,8,FALSE)</f>
        <v>386</v>
      </c>
      <c r="C22" s="31">
        <f>TRUNC(B22/B23,6)</f>
        <v>6.2610000000000001E-3</v>
      </c>
      <c r="D22" s="20">
        <f>VLOOKUP($A22,'Reservation Data'!$C$7:$Q$92,10,FALSE)</f>
        <v>84</v>
      </c>
      <c r="E22" s="31">
        <f>TRUNC(D22/D23,6)</f>
        <v>2.1287E-2</v>
      </c>
      <c r="F22" s="20">
        <f>VLOOKUP($A22,'Reservation Data'!$C$7:$Q$92,6,FALSE)</f>
        <v>470</v>
      </c>
      <c r="G22" s="31">
        <f>TRUNC(F22/F23,6)</f>
        <v>7.1650000000000004E-3</v>
      </c>
      <c r="I22" s="18"/>
      <c r="J22" s="18"/>
      <c r="K22" s="18"/>
    </row>
    <row r="23" spans="1:11" x14ac:dyDescent="0.25">
      <c r="A23" s="16" t="s">
        <v>242</v>
      </c>
      <c r="B23" s="20">
        <f>VLOOKUP($A23,'Reservation Data'!$C$7:$Q$92,8,FALSE)</f>
        <v>61644</v>
      </c>
      <c r="C23" s="31"/>
      <c r="D23" s="20">
        <f>VLOOKUP($A23,'Reservation Data'!$C$7:$Q$92,10,FALSE)</f>
        <v>3946</v>
      </c>
      <c r="E23" s="31"/>
      <c r="F23" s="20">
        <f>VLOOKUP($A23,'Reservation Data'!$C$7:$Q$92,6,FALSE)</f>
        <v>65590</v>
      </c>
      <c r="G23" s="31"/>
      <c r="I23" s="18"/>
      <c r="J23" s="18"/>
      <c r="K23" s="18"/>
    </row>
    <row r="24" spans="1:11" x14ac:dyDescent="0.25">
      <c r="A24" s="18" t="s">
        <v>308</v>
      </c>
      <c r="B24" s="20">
        <f>VLOOKUP($A24,'Reservation Data'!$C$7:$Q$92,8,FALSE)</f>
        <v>664</v>
      </c>
      <c r="C24" s="31">
        <f>TRUNC(B24/B25,6)</f>
        <v>0.16258500000000001</v>
      </c>
      <c r="D24" s="20">
        <f>VLOOKUP($A24,'Reservation Data'!$C$7:$Q$92,10,FALSE)</f>
        <v>37</v>
      </c>
      <c r="E24" s="31">
        <f>TRUNC(D24/D25,6)</f>
        <v>0.110778</v>
      </c>
      <c r="F24" s="20">
        <f>VLOOKUP($A24,'Reservation Data'!$C$7:$Q$92,6,FALSE)</f>
        <v>701</v>
      </c>
      <c r="G24" s="31">
        <f>TRUNC(F24/F25,6)</f>
        <v>0.158669</v>
      </c>
      <c r="I24" s="18"/>
      <c r="J24" s="18"/>
      <c r="K24" s="18"/>
    </row>
    <row r="25" spans="1:11" x14ac:dyDescent="0.25">
      <c r="A25" s="16" t="s">
        <v>268</v>
      </c>
      <c r="B25" s="20">
        <f>VLOOKUP($A25,'Reservation Data'!$C$7:$Q$92,8,FALSE)</f>
        <v>4084</v>
      </c>
      <c r="C25" s="31"/>
      <c r="D25" s="20">
        <f>VLOOKUP($A25,'Reservation Data'!$C$7:$Q$92,10,FALSE)</f>
        <v>334</v>
      </c>
      <c r="E25" s="31"/>
      <c r="F25" s="20">
        <f>VLOOKUP($A25,'Reservation Data'!$C$7:$Q$92,6,FALSE)</f>
        <v>4418</v>
      </c>
      <c r="G25" s="31"/>
      <c r="I25" s="18"/>
      <c r="J25" s="18"/>
      <c r="K25" s="18"/>
    </row>
    <row r="26" spans="1:11" x14ac:dyDescent="0.25">
      <c r="B26" s="20"/>
      <c r="C26" s="31"/>
      <c r="D26" s="20"/>
      <c r="E26" s="31"/>
      <c r="F26" s="20"/>
      <c r="G26" s="31"/>
      <c r="I26" s="18"/>
      <c r="J26" s="18"/>
      <c r="K26" s="18"/>
    </row>
    <row r="27" spans="1:11" x14ac:dyDescent="0.25">
      <c r="A27" s="18" t="s">
        <v>310</v>
      </c>
      <c r="B27" s="20">
        <f>VLOOKUP($A27,'Reservation Data'!$C$7:$Q$92,8,FALSE)</f>
        <v>779</v>
      </c>
      <c r="C27" s="31">
        <f>TRUNC(B27/B28,6)</f>
        <v>0.31234899999999999</v>
      </c>
      <c r="D27" s="20">
        <f>VLOOKUP($A27,'Reservation Data'!$C$7:$Q$92,10,FALSE)</f>
        <v>392</v>
      </c>
      <c r="E27" s="31">
        <f>TRUNC(D27/D28,6)</f>
        <v>0.77777700000000005</v>
      </c>
      <c r="F27" s="20">
        <f>VLOOKUP($A27,'Reservation Data'!$C$7:$Q$92,6,FALSE)</f>
        <v>1171</v>
      </c>
      <c r="G27" s="31">
        <f>TRUNC(F27/F28,6)</f>
        <v>0.39059300000000002</v>
      </c>
      <c r="I27" s="18"/>
      <c r="J27" s="18"/>
      <c r="K27" s="18"/>
    </row>
    <row r="28" spans="1:11" x14ac:dyDescent="0.25">
      <c r="A28" s="16" t="s">
        <v>184</v>
      </c>
      <c r="B28" s="20">
        <f>VLOOKUP($A28,'Reservation Data'!$C$7:$Q$92,8,FALSE)</f>
        <v>2494</v>
      </c>
      <c r="C28" s="31"/>
      <c r="D28" s="20">
        <f>VLOOKUP($A28,'Reservation Data'!$C$7:$Q$92,10,FALSE)</f>
        <v>504</v>
      </c>
      <c r="E28" s="31"/>
      <c r="F28" s="20">
        <f>VLOOKUP($A28,'Reservation Data'!$C$7:$Q$92,6,FALSE)</f>
        <v>2998</v>
      </c>
      <c r="G28" s="31"/>
      <c r="I28" s="18"/>
      <c r="J28" s="18"/>
      <c r="K28" s="18"/>
    </row>
    <row r="29" spans="1:11" x14ac:dyDescent="0.25">
      <c r="A29" s="18" t="s">
        <v>312</v>
      </c>
      <c r="B29" s="20">
        <f>VLOOKUP($A29,'Reservation Data'!$C$7:$Q$92,8,FALSE)</f>
        <v>53</v>
      </c>
      <c r="C29" s="31">
        <f>TRUNC(B29/B30,6)</f>
        <v>3.0884999999999999E-2</v>
      </c>
      <c r="D29" s="20">
        <f>VLOOKUP($A29,'Reservation Data'!$C$7:$Q$92,10,FALSE)</f>
        <v>35</v>
      </c>
      <c r="E29" s="31">
        <f>TRUNC(D29/D30,6)</f>
        <v>0.20833299999999999</v>
      </c>
      <c r="F29" s="20">
        <f>VLOOKUP($A29,'Reservation Data'!$C$7:$Q$92,6,FALSE)</f>
        <v>88</v>
      </c>
      <c r="G29" s="31">
        <f>TRUNC(F29/F30,6)</f>
        <v>4.6709000000000001E-2</v>
      </c>
      <c r="I29" s="18"/>
      <c r="J29" s="18"/>
      <c r="K29" s="18"/>
    </row>
    <row r="30" spans="1:11" x14ac:dyDescent="0.25">
      <c r="A30" s="16" t="s">
        <v>250</v>
      </c>
      <c r="B30" s="20">
        <f>VLOOKUP($A30,'Reservation Data'!$C$7:$Q$92,8,FALSE)</f>
        <v>1716</v>
      </c>
      <c r="C30" s="31"/>
      <c r="D30" s="20">
        <f>VLOOKUP($A30,'Reservation Data'!$C$7:$Q$92,10,FALSE)</f>
        <v>168</v>
      </c>
      <c r="E30" s="31"/>
      <c r="F30" s="20">
        <f>VLOOKUP($A30,'Reservation Data'!$C$7:$Q$92,6,FALSE)</f>
        <v>1884</v>
      </c>
      <c r="G30" s="31"/>
      <c r="I30" s="18"/>
      <c r="J30" s="18"/>
      <c r="K30" s="18"/>
    </row>
    <row r="31" spans="1:11" x14ac:dyDescent="0.25">
      <c r="B31" s="20"/>
      <c r="C31" s="31"/>
      <c r="D31" s="20"/>
      <c r="E31" s="31"/>
      <c r="F31" s="20"/>
      <c r="G31" s="31"/>
      <c r="I31" s="18"/>
      <c r="J31" s="18"/>
      <c r="K31" s="18"/>
    </row>
    <row r="32" spans="1:11" x14ac:dyDescent="0.25">
      <c r="A32" s="18" t="s">
        <v>314</v>
      </c>
      <c r="B32" s="20">
        <f>VLOOKUP($A32,'Reservation Data'!$C$7:$Q$92,8,FALSE)</f>
        <v>18</v>
      </c>
      <c r="C32" s="31">
        <f>TRUNC(B32/B33,6)</f>
        <v>1.9459000000000001E-2</v>
      </c>
      <c r="D32" s="20">
        <f>VLOOKUP($A32,'Reservation Data'!$C$7:$Q$92,10,FALSE)</f>
        <v>0</v>
      </c>
      <c r="E32" s="31">
        <f>TRUNC(D32/D33,6)</f>
        <v>0</v>
      </c>
      <c r="F32" s="20">
        <f>VLOOKUP($A32,'Reservation Data'!$C$7:$Q$92,6,FALSE)</f>
        <v>18</v>
      </c>
      <c r="G32" s="31">
        <f>TRUNC(F32/F33,6)</f>
        <v>1.9127999999999999E-2</v>
      </c>
      <c r="I32" s="18"/>
      <c r="J32" s="18"/>
      <c r="K32" s="18"/>
    </row>
    <row r="33" spans="1:11" x14ac:dyDescent="0.25">
      <c r="A33" s="16" t="s">
        <v>198</v>
      </c>
      <c r="B33" s="20">
        <f>VLOOKUP($A33,'Reservation Data'!$C$7:$Q$92,8,FALSE)</f>
        <v>925</v>
      </c>
      <c r="C33" s="31"/>
      <c r="D33" s="20">
        <f>VLOOKUP($A33,'Reservation Data'!$C$7:$Q$92,10,FALSE)</f>
        <v>16</v>
      </c>
      <c r="E33" s="31"/>
      <c r="F33" s="20">
        <f>VLOOKUP($A33,'Reservation Data'!$C$7:$Q$92,6,FALSE)</f>
        <v>941</v>
      </c>
      <c r="G33" s="31"/>
      <c r="I33" s="18"/>
      <c r="J33" s="18"/>
      <c r="K33" s="18"/>
    </row>
    <row r="34" spans="1:11" x14ac:dyDescent="0.25">
      <c r="A34" s="18" t="s">
        <v>316</v>
      </c>
      <c r="B34" s="20">
        <f>VLOOKUP($A34,'Reservation Data'!$C$7:$Q$92,8,FALSE)</f>
        <v>2913</v>
      </c>
      <c r="C34" s="31">
        <f>TRUNC(B34/B35,6)</f>
        <v>0.75958199999999998</v>
      </c>
      <c r="D34" s="20">
        <f>VLOOKUP($A34,'Reservation Data'!$C$7:$Q$92,10,FALSE)</f>
        <v>424</v>
      </c>
      <c r="E34" s="31">
        <f>TRUNC(D34/D35,6)</f>
        <v>0.97471200000000002</v>
      </c>
      <c r="F34" s="20">
        <f>VLOOKUP($A34,'Reservation Data'!$C$7:$Q$92,6,FALSE)</f>
        <v>3337</v>
      </c>
      <c r="G34" s="31">
        <f>TRUNC(F34/F35,6)</f>
        <v>0.78149800000000003</v>
      </c>
      <c r="I34" s="18"/>
      <c r="J34" s="18"/>
      <c r="K34" s="18"/>
    </row>
    <row r="35" spans="1:11" x14ac:dyDescent="0.25">
      <c r="A35" s="16" t="s">
        <v>264</v>
      </c>
      <c r="B35" s="20">
        <f>VLOOKUP($A35,'Reservation Data'!$C$7:$Q$92,8,FALSE)</f>
        <v>3835</v>
      </c>
      <c r="C35" s="31"/>
      <c r="D35" s="20">
        <f>VLOOKUP($A35,'Reservation Data'!$C$7:$Q$92,10,FALSE)</f>
        <v>435</v>
      </c>
      <c r="E35" s="31"/>
      <c r="F35" s="20">
        <f>VLOOKUP($A35,'Reservation Data'!$C$7:$Q$92,6,FALSE)</f>
        <v>4270</v>
      </c>
      <c r="G35" s="31"/>
      <c r="I35" s="18"/>
      <c r="J35" s="18"/>
      <c r="K35" s="18"/>
    </row>
    <row r="36" spans="1:11" x14ac:dyDescent="0.25">
      <c r="A36" s="18" t="s">
        <v>318</v>
      </c>
      <c r="B36" s="20">
        <f>VLOOKUP($A36,'Reservation Data'!$C$7:$Q$92,8,FALSE)</f>
        <v>63</v>
      </c>
      <c r="C36" s="31">
        <f>TRUNC(B36/B37,6)</f>
        <v>3.3528000000000002E-2</v>
      </c>
      <c r="D36" s="20">
        <f>VLOOKUP($A36,'Reservation Data'!$C$7:$Q$92,10,FALSE)</f>
        <v>0</v>
      </c>
      <c r="E36" s="31">
        <f>TRUNC(D36/D37,6)</f>
        <v>0</v>
      </c>
      <c r="F36" s="20">
        <f>VLOOKUP($A36,'Reservation Data'!$C$7:$Q$92,6,FALSE)</f>
        <v>63</v>
      </c>
      <c r="G36" s="31">
        <f>TRUNC(F36/F37,6)</f>
        <v>3.2625000000000001E-2</v>
      </c>
      <c r="I36" s="18"/>
      <c r="J36" s="18"/>
      <c r="K36" s="18"/>
    </row>
    <row r="37" spans="1:11" x14ac:dyDescent="0.25">
      <c r="A37" s="16" t="s">
        <v>270</v>
      </c>
      <c r="B37" s="20">
        <f>VLOOKUP($A37,'Reservation Data'!$C$7:$Q$92,8,FALSE)</f>
        <v>1879</v>
      </c>
      <c r="C37" s="31"/>
      <c r="D37" s="20">
        <f>VLOOKUP($A37,'Reservation Data'!$C$7:$Q$92,10,FALSE)</f>
        <v>52</v>
      </c>
      <c r="E37" s="31"/>
      <c r="F37" s="20">
        <f>VLOOKUP($A37,'Reservation Data'!$C$7:$Q$92,6,FALSE)</f>
        <v>1931</v>
      </c>
      <c r="G37" s="31"/>
      <c r="I37" s="18"/>
      <c r="J37" s="18"/>
    </row>
    <row r="38" spans="1:11" x14ac:dyDescent="0.25">
      <c r="A38" s="18" t="s">
        <v>320</v>
      </c>
      <c r="B38" s="20">
        <f>VLOOKUP($A38,'Reservation Data'!$C$7:$Q$92,8,FALSE)</f>
        <v>344</v>
      </c>
      <c r="C38" s="31">
        <f>TRUNC(B38/B39,6)</f>
        <v>8.9770000000000003E-2</v>
      </c>
      <c r="D38" s="20">
        <f>VLOOKUP($A38,'Reservation Data'!$C$7:$Q$92,10,FALSE)</f>
        <v>44</v>
      </c>
      <c r="E38" s="31">
        <f>TRUNC(D38/D39,6)</f>
        <v>0.24719099999999999</v>
      </c>
      <c r="F38" s="20">
        <f>VLOOKUP($A38,'Reservation Data'!$C$7:$Q$92,6,FALSE)</f>
        <v>388</v>
      </c>
      <c r="G38" s="31">
        <f>TRUNC(F38/F39,6)</f>
        <v>9.6757999999999997E-2</v>
      </c>
      <c r="I38" s="18"/>
      <c r="J38" s="18"/>
    </row>
    <row r="39" spans="1:11" x14ac:dyDescent="0.25">
      <c r="A39" s="16" t="s">
        <v>284</v>
      </c>
      <c r="B39" s="20">
        <f>VLOOKUP($A39,'Reservation Data'!$C$7:$Q$92,8,FALSE)</f>
        <v>3832</v>
      </c>
      <c r="C39" s="31"/>
      <c r="D39" s="20">
        <f>VLOOKUP($A39,'Reservation Data'!$C$7:$Q$92,10,FALSE)</f>
        <v>178</v>
      </c>
      <c r="E39" s="31"/>
      <c r="F39" s="20">
        <f>VLOOKUP($A39,'Reservation Data'!$C$7:$Q$92,6,FALSE)</f>
        <v>4010</v>
      </c>
      <c r="G39" s="31"/>
      <c r="I39" s="18"/>
      <c r="J39" s="18"/>
    </row>
    <row r="40" spans="1:11" x14ac:dyDescent="0.25">
      <c r="B40" s="20"/>
      <c r="C40" s="31"/>
      <c r="D40" s="20"/>
      <c r="E40" s="31"/>
      <c r="F40" s="20"/>
      <c r="G40" s="31"/>
      <c r="I40" s="18"/>
      <c r="J40" s="18"/>
    </row>
    <row r="41" spans="1:11" x14ac:dyDescent="0.25">
      <c r="A41" s="18" t="s">
        <v>322</v>
      </c>
      <c r="B41" s="20">
        <f>VLOOKUP($A41,'Reservation Data'!$C$7:$Q$92,8,FALSE)</f>
        <v>419</v>
      </c>
      <c r="C41" s="31">
        <f>TRUNC(B41/B42,6)</f>
        <v>8.7492E-2</v>
      </c>
      <c r="D41" s="20">
        <f>VLOOKUP($A41,'Reservation Data'!$C$7:$Q$92,10,FALSE)</f>
        <v>221</v>
      </c>
      <c r="E41" s="31">
        <f>TRUNC(D41/D42,6)</f>
        <v>0.244198</v>
      </c>
      <c r="F41" s="20">
        <f>VLOOKUP($A41,'Reservation Data'!$C$7:$Q$92,6,FALSE)</f>
        <v>640</v>
      </c>
      <c r="G41" s="31">
        <f>TRUNC(F41/F42,6)</f>
        <v>0.112399</v>
      </c>
      <c r="I41" s="18"/>
      <c r="J41" s="18"/>
    </row>
    <row r="42" spans="1:11" x14ac:dyDescent="0.25">
      <c r="A42" s="16" t="s">
        <v>182</v>
      </c>
      <c r="B42" s="20">
        <f>VLOOKUP($A42,'Reservation Data'!$C$7:$Q$92,8,FALSE)</f>
        <v>4789</v>
      </c>
      <c r="C42" s="31"/>
      <c r="D42" s="20">
        <f>VLOOKUP($A42,'Reservation Data'!$C$7:$Q$92,10,FALSE)</f>
        <v>905</v>
      </c>
      <c r="E42" s="31"/>
      <c r="F42" s="20">
        <f>VLOOKUP($A42,'Reservation Data'!$C$7:$Q$92,6,FALSE)</f>
        <v>5694</v>
      </c>
      <c r="G42" s="31"/>
      <c r="I42" s="18"/>
      <c r="J42" s="18"/>
    </row>
    <row r="43" spans="1:11" x14ac:dyDescent="0.25">
      <c r="A43" s="18" t="s">
        <v>324</v>
      </c>
      <c r="B43" s="20">
        <f>VLOOKUP($A43,'Reservation Data'!$C$7:$Q$92,8,FALSE)</f>
        <v>999</v>
      </c>
      <c r="C43" s="31">
        <f>TRUNC(B43/B44,6)</f>
        <v>0.24776699999999999</v>
      </c>
      <c r="D43" s="20">
        <f>VLOOKUP($A43,'Reservation Data'!$C$7:$Q$92,10,FALSE)</f>
        <v>308</v>
      </c>
      <c r="E43" s="31">
        <f>TRUNC(D43/D44,6)</f>
        <v>0.81052599999999997</v>
      </c>
      <c r="F43" s="20">
        <f>VLOOKUP($A43,'Reservation Data'!$C$7:$Q$92,6,FALSE)</f>
        <v>1307</v>
      </c>
      <c r="G43" s="31">
        <f>TRUNC(F43/F44,6)</f>
        <v>0.29623699999999997</v>
      </c>
      <c r="I43" s="18"/>
      <c r="J43" s="18"/>
    </row>
    <row r="44" spans="1:11" x14ac:dyDescent="0.25">
      <c r="A44" s="16" t="s">
        <v>266</v>
      </c>
      <c r="B44" s="20">
        <f>VLOOKUP($A44,'Reservation Data'!$C$7:$Q$92,8,FALSE)</f>
        <v>4032</v>
      </c>
      <c r="C44" s="31"/>
      <c r="D44" s="20">
        <f>VLOOKUP($A44,'Reservation Data'!$C$7:$Q$92,10,FALSE)</f>
        <v>380</v>
      </c>
      <c r="E44" s="31"/>
      <c r="F44" s="20">
        <f>VLOOKUP($A44,'Reservation Data'!$C$7:$Q$92,6,FALSE)</f>
        <v>4412</v>
      </c>
      <c r="G44" s="31"/>
      <c r="I44" s="18"/>
      <c r="J44" s="18"/>
    </row>
    <row r="45" spans="1:11" x14ac:dyDescent="0.25">
      <c r="B45" s="20"/>
      <c r="C45" s="31"/>
      <c r="D45" s="20"/>
      <c r="E45" s="31"/>
      <c r="F45" s="20"/>
      <c r="G45" s="31"/>
      <c r="I45" s="18"/>
      <c r="J45" s="18"/>
    </row>
    <row r="46" spans="1:11" x14ac:dyDescent="0.25">
      <c r="A46" s="18" t="s">
        <v>326</v>
      </c>
      <c r="B46" s="20">
        <f>VLOOKUP($A46,'Reservation Data'!$C$7:$Q$92,8,FALSE)</f>
        <v>295</v>
      </c>
      <c r="C46" s="31">
        <f>TRUNC(B46/B47,6)</f>
        <v>0.11847299999999999</v>
      </c>
      <c r="D46" s="20">
        <f>VLOOKUP($A46,'Reservation Data'!$C$7:$Q$92,10,FALSE)</f>
        <v>45</v>
      </c>
      <c r="E46" s="31">
        <f>TRUNC(D46/D47,6)</f>
        <v>0.49450499999999997</v>
      </c>
      <c r="F46" s="20">
        <f>VLOOKUP($A46,'Reservation Data'!$C$7:$Q$92,6,FALSE)</f>
        <v>340</v>
      </c>
      <c r="G46" s="31">
        <f>TRUNC(F46/F47,6)</f>
        <v>0.13173099999999999</v>
      </c>
      <c r="I46" s="18"/>
      <c r="J46" s="18"/>
    </row>
    <row r="47" spans="1:11" x14ac:dyDescent="0.25">
      <c r="A47" s="16" t="s">
        <v>194</v>
      </c>
      <c r="B47" s="20">
        <f>VLOOKUP($A47,'Reservation Data'!$C$7:$Q$92,8,FALSE)</f>
        <v>2490</v>
      </c>
      <c r="C47" s="31"/>
      <c r="D47" s="20">
        <f>VLOOKUP($A47,'Reservation Data'!$C$7:$Q$92,10,FALSE)</f>
        <v>91</v>
      </c>
      <c r="E47" s="31"/>
      <c r="F47" s="20">
        <f>VLOOKUP($A47,'Reservation Data'!$C$7:$Q$92,6,FALSE)</f>
        <v>2581</v>
      </c>
      <c r="G47" s="31"/>
      <c r="I47" s="18"/>
      <c r="J47" s="18"/>
    </row>
    <row r="48" spans="1:11" x14ac:dyDescent="0.25">
      <c r="A48" s="18" t="s">
        <v>328</v>
      </c>
      <c r="B48" s="20">
        <f>VLOOKUP($A48,'Reservation Data'!$C$7:$Q$92,8,FALSE)</f>
        <v>653</v>
      </c>
      <c r="C48" s="31">
        <f>TRUNC(B48/B49,6)</f>
        <v>9.1405E-2</v>
      </c>
      <c r="D48" s="20">
        <f>VLOOKUP($A48,'Reservation Data'!$C$7:$Q$92,10,FALSE)</f>
        <v>102</v>
      </c>
      <c r="E48" s="31">
        <f>TRUNC(D48/D49,6)</f>
        <v>0.210309</v>
      </c>
      <c r="F48" s="20">
        <f>VLOOKUP($A48,'Reservation Data'!$C$7:$Q$92,6,FALSE)</f>
        <v>755</v>
      </c>
      <c r="G48" s="31">
        <f>TRUNC(F48/F49,6)</f>
        <v>9.8963999999999996E-2</v>
      </c>
      <c r="I48" s="18"/>
      <c r="J48" s="18"/>
    </row>
    <row r="49" spans="1:10" x14ac:dyDescent="0.25">
      <c r="A49" s="16" t="s">
        <v>220</v>
      </c>
      <c r="B49" s="20">
        <f>VLOOKUP($A49,'Reservation Data'!$C$7:$Q$92,8,FALSE)</f>
        <v>7144</v>
      </c>
      <c r="C49" s="31"/>
      <c r="D49" s="20">
        <f>VLOOKUP($A49,'Reservation Data'!$C$7:$Q$92,10,FALSE)</f>
        <v>485</v>
      </c>
      <c r="E49" s="31"/>
      <c r="F49" s="20">
        <f>VLOOKUP($A49,'Reservation Data'!$C$7:$Q$92,6,FALSE)</f>
        <v>7629</v>
      </c>
      <c r="G49" s="31"/>
      <c r="I49" s="18"/>
      <c r="J49" s="18"/>
    </row>
    <row r="50" spans="1:10" x14ac:dyDescent="0.25">
      <c r="B50" s="20"/>
      <c r="C50" s="31"/>
      <c r="D50" s="20"/>
      <c r="E50" s="31"/>
      <c r="F50" s="20"/>
      <c r="G50" s="31"/>
      <c r="I50" s="18"/>
      <c r="J50" s="18"/>
    </row>
    <row r="51" spans="1:10" x14ac:dyDescent="0.25">
      <c r="A51" s="18" t="s">
        <v>330</v>
      </c>
      <c r="B51" s="20">
        <f>VLOOKUP($A51,'Reservation Data'!$C$7:$Q$92,8,FALSE)</f>
        <v>0</v>
      </c>
      <c r="C51" s="31">
        <f>TRUNC(B51/B52,6)</f>
        <v>0</v>
      </c>
      <c r="D51" s="20">
        <f>VLOOKUP($A51,'Reservation Data'!$C$7:$Q$92,10,FALSE)</f>
        <v>0</v>
      </c>
      <c r="E51" s="31">
        <f>TRUNC(D51/D52,6)</f>
        <v>0</v>
      </c>
      <c r="F51" s="20">
        <f>VLOOKUP($A51,'Reservation Data'!$C$7:$Q$92,6,FALSE)</f>
        <v>0</v>
      </c>
      <c r="G51" s="31">
        <f>TRUNC(F51/F52,6)</f>
        <v>0</v>
      </c>
      <c r="I51" s="18"/>
      <c r="J51" s="18"/>
    </row>
    <row r="52" spans="1:10" x14ac:dyDescent="0.25">
      <c r="A52" s="16" t="s">
        <v>184</v>
      </c>
      <c r="B52" s="20">
        <f>VLOOKUP($A52,'Reservation Data'!$C$7:$Q$92,8,FALSE)</f>
        <v>2494</v>
      </c>
      <c r="C52" s="31"/>
      <c r="D52" s="20">
        <f>VLOOKUP($A52,'Reservation Data'!$C$7:$Q$92,10,FALSE)</f>
        <v>504</v>
      </c>
      <c r="E52" s="31"/>
      <c r="F52" s="20">
        <f>VLOOKUP($A52,'Reservation Data'!$C$7:$Q$92,6,FALSE)</f>
        <v>2998</v>
      </c>
      <c r="G52" s="31"/>
      <c r="I52" s="18"/>
      <c r="J52" s="18"/>
    </row>
    <row r="53" spans="1:10" x14ac:dyDescent="0.25">
      <c r="A53" s="18" t="s">
        <v>332</v>
      </c>
      <c r="B53" s="20">
        <f>VLOOKUP($A53,'Reservation Data'!$C$7:$Q$92,8,FALSE)</f>
        <v>0</v>
      </c>
      <c r="C53" s="31">
        <f>TRUNC(B53/B54,6)</f>
        <v>0</v>
      </c>
      <c r="D53" s="20">
        <f>VLOOKUP($A53,'Reservation Data'!$C$7:$Q$92,10,FALSE)</f>
        <v>0</v>
      </c>
      <c r="E53" s="31">
        <f>TRUNC(D53/D54,6)</f>
        <v>0</v>
      </c>
      <c r="F53" s="20">
        <f>VLOOKUP($A53,'Reservation Data'!$C$7:$Q$92,6,FALSE)</f>
        <v>0</v>
      </c>
      <c r="G53" s="31">
        <f>TRUNC(F53/F54,6)</f>
        <v>0</v>
      </c>
      <c r="I53" s="18"/>
      <c r="J53" s="18"/>
    </row>
    <row r="54" spans="1:10" x14ac:dyDescent="0.25">
      <c r="A54" s="16" t="s">
        <v>190</v>
      </c>
      <c r="B54" s="20">
        <f>VLOOKUP($A54,'Reservation Data'!$C$7:$Q$92,8,FALSE)</f>
        <v>607</v>
      </c>
      <c r="C54" s="31"/>
      <c r="D54" s="20">
        <f>VLOOKUP($A54,'Reservation Data'!$C$7:$Q$92,10,FALSE)</f>
        <v>18</v>
      </c>
      <c r="E54" s="31"/>
      <c r="F54" s="20">
        <f>VLOOKUP($A54,'Reservation Data'!$C$7:$Q$92,6,FALSE)</f>
        <v>625</v>
      </c>
      <c r="G54" s="31"/>
      <c r="I54" s="18"/>
      <c r="J54" s="18"/>
    </row>
    <row r="55" spans="1:10" x14ac:dyDescent="0.25">
      <c r="A55" s="18" t="s">
        <v>334</v>
      </c>
      <c r="B55" s="20">
        <f>VLOOKUP($A55,'Reservation Data'!$C$7:$Q$92,8,FALSE)</f>
        <v>0</v>
      </c>
      <c r="C55" s="31">
        <f>TRUNC(B55/B56,6)</f>
        <v>0</v>
      </c>
      <c r="D55" s="20">
        <f>VLOOKUP($A55,'Reservation Data'!$C$7:$Q$92,10,FALSE)</f>
        <v>0</v>
      </c>
      <c r="E55" s="31">
        <f>TRUNC(D55/D56,6)</f>
        <v>0</v>
      </c>
      <c r="F55" s="20">
        <f>VLOOKUP($A55,'Reservation Data'!$C$7:$Q$92,6,FALSE)</f>
        <v>0</v>
      </c>
      <c r="G55" s="31">
        <f>TRUNC(F55/F56,6)</f>
        <v>0</v>
      </c>
      <c r="I55" s="18"/>
      <c r="J55" s="18"/>
    </row>
    <row r="56" spans="1:10" x14ac:dyDescent="0.25">
      <c r="A56" s="16" t="s">
        <v>194</v>
      </c>
      <c r="B56" s="20">
        <f>VLOOKUP($A56,'Reservation Data'!$C$7:$Q$92,8,FALSE)</f>
        <v>2490</v>
      </c>
      <c r="C56" s="31"/>
      <c r="D56" s="20">
        <f>VLOOKUP($A56,'Reservation Data'!$C$7:$Q$92,10,FALSE)</f>
        <v>91</v>
      </c>
      <c r="E56" s="31"/>
      <c r="F56" s="20">
        <f>VLOOKUP($A56,'Reservation Data'!$C$7:$Q$92,6,FALSE)</f>
        <v>2581</v>
      </c>
      <c r="G56" s="31"/>
      <c r="I56" s="18"/>
      <c r="J56" s="18"/>
    </row>
    <row r="57" spans="1:10" x14ac:dyDescent="0.25">
      <c r="A57" s="18" t="s">
        <v>336</v>
      </c>
      <c r="B57" s="20">
        <f>VLOOKUP($A57,'Reservation Data'!$C$7:$Q$92,8,FALSE)</f>
        <v>2</v>
      </c>
      <c r="C57" s="31">
        <f>TRUNC(B57/B58,6)</f>
        <v>2.1619999999999999E-3</v>
      </c>
      <c r="D57" s="20">
        <f>VLOOKUP($A57,'Reservation Data'!$C$7:$Q$92,10,FALSE)</f>
        <v>0</v>
      </c>
      <c r="E57" s="31">
        <f>TRUNC(D57/D58,6)</f>
        <v>0</v>
      </c>
      <c r="F57" s="20">
        <f>VLOOKUP($A57,'Reservation Data'!$C$7:$Q$92,6,FALSE)</f>
        <v>2</v>
      </c>
      <c r="G57" s="31">
        <f>TRUNC(F57/F58,6)</f>
        <v>2.1250000000000002E-3</v>
      </c>
      <c r="I57" s="18"/>
      <c r="J57" s="18"/>
    </row>
    <row r="58" spans="1:10" x14ac:dyDescent="0.25">
      <c r="A58" s="16" t="s">
        <v>198</v>
      </c>
      <c r="B58" s="20">
        <f>VLOOKUP($A58,'Reservation Data'!$C$7:$Q$92,8,FALSE)</f>
        <v>925</v>
      </c>
      <c r="C58" s="31"/>
      <c r="D58" s="20">
        <f>VLOOKUP($A58,'Reservation Data'!$C$7:$Q$92,10,FALSE)</f>
        <v>16</v>
      </c>
      <c r="E58" s="31"/>
      <c r="F58" s="20">
        <f>VLOOKUP($A58,'Reservation Data'!$C$7:$Q$92,6,FALSE)</f>
        <v>941</v>
      </c>
      <c r="G58" s="31"/>
      <c r="I58" s="18"/>
      <c r="J58" s="18"/>
    </row>
    <row r="59" spans="1:10" x14ac:dyDescent="0.25">
      <c r="A59" s="18" t="s">
        <v>338</v>
      </c>
      <c r="B59" s="20">
        <f>VLOOKUP($A59,'Reservation Data'!$C$7:$Q$92,8,FALSE)</f>
        <v>0</v>
      </c>
      <c r="C59" s="31">
        <f>TRUNC(B59/B60,6)</f>
        <v>0</v>
      </c>
      <c r="D59" s="20">
        <f>VLOOKUP($A59,'Reservation Data'!$C$7:$Q$92,10,FALSE)</f>
        <v>0</v>
      </c>
      <c r="E59" s="31">
        <f>TRUNC(D59/D60,6)</f>
        <v>0</v>
      </c>
      <c r="F59" s="20">
        <f>VLOOKUP($A59,'Reservation Data'!$C$7:$Q$92,6,FALSE)</f>
        <v>0</v>
      </c>
      <c r="G59" s="31">
        <f>TRUNC(F59/F60,6)</f>
        <v>0</v>
      </c>
      <c r="I59" s="18"/>
      <c r="J59" s="18"/>
    </row>
    <row r="60" spans="1:10" x14ac:dyDescent="0.25">
      <c r="A60" s="16" t="s">
        <v>234</v>
      </c>
      <c r="B60" s="20">
        <f>VLOOKUP($A60,'Reservation Data'!$C$7:$Q$92,8,FALSE)</f>
        <v>798</v>
      </c>
      <c r="C60" s="31"/>
      <c r="D60" s="20">
        <f>VLOOKUP($A60,'Reservation Data'!$C$7:$Q$92,10,FALSE)</f>
        <v>10</v>
      </c>
      <c r="E60" s="31"/>
      <c r="F60" s="20">
        <f>VLOOKUP($A60,'Reservation Data'!$C$7:$Q$92,6,FALSE)</f>
        <v>808</v>
      </c>
      <c r="G60" s="31"/>
      <c r="I60" s="18"/>
      <c r="J60" s="18"/>
    </row>
    <row r="61" spans="1:10" x14ac:dyDescent="0.25">
      <c r="A61" s="18" t="s">
        <v>340</v>
      </c>
      <c r="B61" s="20">
        <f>VLOOKUP($A61,'Reservation Data'!$C$7:$Q$92,8,FALSE)</f>
        <v>0</v>
      </c>
      <c r="C61" s="31">
        <f>TRUNC(B61/B62,6)</f>
        <v>0</v>
      </c>
      <c r="D61" s="20">
        <f>VLOOKUP($A61,'Reservation Data'!$C$7:$Q$92,10,FALSE)</f>
        <v>0</v>
      </c>
      <c r="E61" s="31">
        <f>TRUNC(D61/D62,6)</f>
        <v>0</v>
      </c>
      <c r="F61" s="20">
        <f>VLOOKUP($A61,'Reservation Data'!$C$7:$Q$92,6,FALSE)</f>
        <v>0</v>
      </c>
      <c r="G61" s="31">
        <f>TRUNC(F61/F62,6)</f>
        <v>0</v>
      </c>
      <c r="I61" s="18"/>
      <c r="J61" s="18"/>
    </row>
    <row r="62" spans="1:10" x14ac:dyDescent="0.25">
      <c r="A62" s="16" t="s">
        <v>250</v>
      </c>
      <c r="B62" s="20">
        <f>VLOOKUP($A62,'Reservation Data'!$C$7:$Q$92,8,FALSE)</f>
        <v>1716</v>
      </c>
      <c r="C62" s="31"/>
      <c r="D62" s="20">
        <f>VLOOKUP($A62,'Reservation Data'!$C$7:$Q$92,10,FALSE)</f>
        <v>168</v>
      </c>
      <c r="E62" s="31"/>
      <c r="F62" s="20">
        <f>VLOOKUP($A62,'Reservation Data'!$C$7:$Q$92,6,FALSE)</f>
        <v>1884</v>
      </c>
      <c r="G62" s="31"/>
      <c r="I62" s="18"/>
      <c r="J62" s="18"/>
    </row>
    <row r="63" spans="1:10" x14ac:dyDescent="0.25">
      <c r="A63" s="18" t="s">
        <v>342</v>
      </c>
      <c r="B63" s="20">
        <f>VLOOKUP($A63,'Reservation Data'!$C$7:$Q$92,8,FALSE)</f>
        <v>2</v>
      </c>
      <c r="C63" s="31">
        <f>TRUNC(B63/B64,6)</f>
        <v>5.2099999999999998E-4</v>
      </c>
      <c r="D63" s="20">
        <f>VLOOKUP($A63,'Reservation Data'!$C$7:$Q$92,10,FALSE)</f>
        <v>0</v>
      </c>
      <c r="E63" s="31">
        <f>TRUNC(D63/D64,6)</f>
        <v>0</v>
      </c>
      <c r="F63" s="20">
        <f>VLOOKUP($A63,'Reservation Data'!$C$7:$Q$92,6,FALSE)</f>
        <v>2</v>
      </c>
      <c r="G63" s="31">
        <f>TRUNC(F63/F64,6)</f>
        <v>4.6799999999999999E-4</v>
      </c>
      <c r="I63" s="18"/>
      <c r="J63" s="18"/>
    </row>
    <row r="64" spans="1:10" x14ac:dyDescent="0.25">
      <c r="A64" s="16" t="s">
        <v>264</v>
      </c>
      <c r="B64" s="20">
        <f>VLOOKUP($A64,'Reservation Data'!$C$7:$Q$92,8,FALSE)</f>
        <v>3835</v>
      </c>
      <c r="C64" s="31"/>
      <c r="D64" s="20">
        <f>VLOOKUP($A64,'Reservation Data'!$C$7:$Q$92,10,FALSE)</f>
        <v>435</v>
      </c>
      <c r="E64" s="31"/>
      <c r="F64" s="20">
        <f>VLOOKUP($A64,'Reservation Data'!$C$7:$Q$92,6,FALSE)</f>
        <v>4270</v>
      </c>
      <c r="G64" s="31"/>
      <c r="I64" s="18"/>
      <c r="J64" s="18"/>
    </row>
    <row r="65" spans="1:10" x14ac:dyDescent="0.25">
      <c r="A65" s="18" t="s">
        <v>344</v>
      </c>
      <c r="B65" s="20">
        <f>VLOOKUP($A65,'Reservation Data'!$C$7:$Q$92,8,FALSE)</f>
        <v>0</v>
      </c>
      <c r="C65" s="31">
        <f>TRUNC(B65/B66,6)</f>
        <v>0</v>
      </c>
      <c r="D65" s="20">
        <f>VLOOKUP($A65,'Reservation Data'!$C$7:$Q$92,10,FALSE)</f>
        <v>0</v>
      </c>
      <c r="E65" s="31">
        <f>TRUNC(D65/D66,6)</f>
        <v>0</v>
      </c>
      <c r="F65" s="20">
        <f>VLOOKUP($A65,'Reservation Data'!$C$7:$Q$92,6,FALSE)</f>
        <v>0</v>
      </c>
      <c r="G65" s="31">
        <f>TRUNC(F65/F66,6)</f>
        <v>0</v>
      </c>
      <c r="I65" s="18"/>
      <c r="J65" s="18"/>
    </row>
    <row r="66" spans="1:10" x14ac:dyDescent="0.25">
      <c r="A66" s="16" t="s">
        <v>270</v>
      </c>
      <c r="B66" s="20">
        <f>VLOOKUP($A66,'Reservation Data'!$C$7:$Q$92,8,FALSE)</f>
        <v>1879</v>
      </c>
      <c r="C66" s="31"/>
      <c r="D66" s="20">
        <f>VLOOKUP($A66,'Reservation Data'!$C$7:$Q$92,10,FALSE)</f>
        <v>52</v>
      </c>
      <c r="E66" s="31"/>
      <c r="F66" s="20">
        <f>VLOOKUP($A66,'Reservation Data'!$C$7:$Q$92,6,FALSE)</f>
        <v>1931</v>
      </c>
      <c r="G66" s="31"/>
      <c r="I66" s="18"/>
      <c r="J66" s="18"/>
    </row>
    <row r="67" spans="1:10" x14ac:dyDescent="0.25">
      <c r="A67" s="18" t="s">
        <v>346</v>
      </c>
      <c r="B67" s="20">
        <f>VLOOKUP($A67,'Reservation Data'!$C$7:$Q$92,8,FALSE)</f>
        <v>0</v>
      </c>
      <c r="C67" s="31">
        <f>TRUNC(B67/B68,6)</f>
        <v>0</v>
      </c>
      <c r="D67" s="20">
        <f>VLOOKUP($A67,'Reservation Data'!$C$7:$Q$92,10,FALSE)</f>
        <v>0</v>
      </c>
      <c r="E67" s="31">
        <f>TRUNC(D67/D68,6)</f>
        <v>0</v>
      </c>
      <c r="F67" s="20">
        <f>VLOOKUP($A67,'Reservation Data'!$C$7:$Q$92,6,FALSE)</f>
        <v>0</v>
      </c>
      <c r="G67" s="31">
        <f>TRUNC(F67/F68,6)</f>
        <v>0</v>
      </c>
      <c r="I67" s="18"/>
      <c r="J67" s="18"/>
    </row>
    <row r="68" spans="1:10" x14ac:dyDescent="0.25">
      <c r="A68" s="16" t="s">
        <v>284</v>
      </c>
      <c r="B68" s="20">
        <f>VLOOKUP($A68,'Reservation Data'!$C$7:$Q$92,8,FALSE)</f>
        <v>3832</v>
      </c>
      <c r="C68" s="31"/>
      <c r="D68" s="20">
        <f>VLOOKUP($A68,'Reservation Data'!$C$7:$Q$92,10,FALSE)</f>
        <v>178</v>
      </c>
      <c r="E68" s="31"/>
      <c r="F68" s="20">
        <f>VLOOKUP($A68,'Reservation Data'!$C$7:$Q$92,6,FALSE)</f>
        <v>4010</v>
      </c>
      <c r="G68" s="31"/>
      <c r="I68" s="18"/>
      <c r="J68" s="18"/>
    </row>
    <row r="69" spans="1:10" x14ac:dyDescent="0.25">
      <c r="A69" s="18"/>
      <c r="B69" s="20"/>
      <c r="C69" s="31"/>
      <c r="D69" s="20"/>
      <c r="E69" s="31"/>
      <c r="F69" s="20"/>
      <c r="G69" s="31"/>
      <c r="I69" s="18"/>
      <c r="J69" s="18"/>
    </row>
    <row r="70" spans="1:10" x14ac:dyDescent="0.25">
      <c r="A70" s="18"/>
      <c r="B70" s="20"/>
      <c r="C70" s="31"/>
      <c r="D70" s="20"/>
      <c r="E70" s="31"/>
      <c r="F70" s="20"/>
      <c r="G70" s="31"/>
      <c r="I70" s="18"/>
      <c r="J70" s="18"/>
    </row>
    <row r="71" spans="1:10" x14ac:dyDescent="0.25">
      <c r="A71" s="18"/>
      <c r="B71" s="20"/>
      <c r="C71" s="31"/>
      <c r="D71" s="20"/>
      <c r="E71" s="31"/>
      <c r="F71" s="20"/>
      <c r="G71" s="31"/>
      <c r="I71" s="18"/>
      <c r="J71" s="18"/>
    </row>
    <row r="72" spans="1:10" x14ac:dyDescent="0.25">
      <c r="A72" s="18"/>
      <c r="B72" s="20"/>
      <c r="C72" s="31"/>
      <c r="D72" s="20"/>
      <c r="E72" s="31"/>
      <c r="F72" s="20"/>
      <c r="G72" s="31"/>
      <c r="I72" s="18"/>
      <c r="J72" s="18"/>
    </row>
    <row r="73" spans="1:10" x14ac:dyDescent="0.25">
      <c r="A73" s="18"/>
      <c r="B73" s="20"/>
      <c r="C73" s="31"/>
      <c r="D73" s="20"/>
      <c r="E73" s="31"/>
      <c r="F73" s="20"/>
      <c r="G73" s="31"/>
      <c r="I73" s="18"/>
      <c r="J73" s="18"/>
    </row>
    <row r="74" spans="1:10" x14ac:dyDescent="0.25">
      <c r="A74" s="18"/>
      <c r="B74" s="20"/>
      <c r="C74" s="31"/>
      <c r="D74" s="20"/>
      <c r="E74" s="31"/>
      <c r="F74" s="20"/>
      <c r="G74" s="31"/>
      <c r="I74" s="18"/>
      <c r="J74" s="18"/>
    </row>
    <row r="75" spans="1:10" x14ac:dyDescent="0.25">
      <c r="A75" s="18"/>
      <c r="B75" s="20"/>
      <c r="C75" s="31"/>
      <c r="D75" s="20"/>
      <c r="E75" s="31"/>
      <c r="F75" s="20"/>
      <c r="G75" s="31"/>
      <c r="I75" s="18"/>
      <c r="J75" s="18"/>
    </row>
    <row r="76" spans="1:10" x14ac:dyDescent="0.25">
      <c r="A76" s="18"/>
      <c r="B76" s="20"/>
      <c r="C76" s="31"/>
      <c r="D76" s="20"/>
      <c r="E76" s="31"/>
      <c r="F76" s="20"/>
      <c r="G76" s="31"/>
      <c r="I76" s="18"/>
      <c r="J76" s="18"/>
    </row>
    <row r="77" spans="1:10" x14ac:dyDescent="0.25">
      <c r="A77" s="18"/>
      <c r="B77" s="20"/>
      <c r="C77" s="31"/>
      <c r="D77" s="20"/>
      <c r="E77" s="31"/>
      <c r="F77" s="20"/>
      <c r="G77" s="31"/>
      <c r="I77" s="18"/>
      <c r="J77" s="18"/>
    </row>
    <row r="78" spans="1:10" x14ac:dyDescent="0.25">
      <c r="A78" s="18"/>
      <c r="B78" s="20"/>
      <c r="C78" s="31"/>
      <c r="D78" s="20"/>
      <c r="E78" s="31"/>
      <c r="F78" s="20"/>
      <c r="G78" s="31"/>
      <c r="I78" s="18"/>
      <c r="J78" s="18"/>
    </row>
    <row r="79" spans="1:10" x14ac:dyDescent="0.25">
      <c r="A79" s="18"/>
      <c r="B79" s="20"/>
      <c r="C79" s="31"/>
      <c r="D79" s="20"/>
      <c r="E79" s="31"/>
      <c r="F79" s="20"/>
      <c r="G79" s="31"/>
      <c r="I79" s="18"/>
      <c r="J79" s="18"/>
    </row>
    <row r="80" spans="1:10" x14ac:dyDescent="0.25">
      <c r="A80" s="18"/>
      <c r="B80" s="20"/>
      <c r="C80" s="31"/>
      <c r="D80" s="20"/>
      <c r="E80" s="31"/>
      <c r="F80" s="20"/>
      <c r="G80" s="31"/>
      <c r="I80" s="18"/>
      <c r="J80" s="18"/>
    </row>
    <row r="81" spans="1:10" x14ac:dyDescent="0.25">
      <c r="A81" s="18"/>
      <c r="B81" s="20"/>
      <c r="C81" s="31"/>
      <c r="D81" s="20"/>
      <c r="E81" s="31"/>
      <c r="F81" s="20"/>
      <c r="G81" s="31"/>
      <c r="I81" s="18"/>
      <c r="J81" s="18"/>
    </row>
    <row r="82" spans="1:10" x14ac:dyDescent="0.25">
      <c r="A82" s="18"/>
      <c r="B82" s="20"/>
      <c r="C82" s="31"/>
      <c r="D82" s="20"/>
      <c r="E82" s="31"/>
      <c r="F82" s="20"/>
      <c r="G82" s="31"/>
      <c r="I82" s="18"/>
      <c r="J82" s="18"/>
    </row>
    <row r="83" spans="1:10" x14ac:dyDescent="0.25">
      <c r="A83" s="18"/>
      <c r="B83" s="20"/>
      <c r="C83" s="31"/>
      <c r="D83" s="20"/>
      <c r="E83" s="31"/>
      <c r="F83" s="20"/>
      <c r="G83" s="31"/>
      <c r="I83" s="18"/>
      <c r="J83" s="18"/>
    </row>
    <row r="84" spans="1:10" x14ac:dyDescent="0.25">
      <c r="A84" s="18"/>
      <c r="B84" s="20"/>
      <c r="C84" s="31"/>
      <c r="D84" s="20"/>
      <c r="E84" s="31"/>
      <c r="F84" s="20"/>
      <c r="G84" s="31"/>
      <c r="I84" s="18"/>
      <c r="J84" s="18"/>
    </row>
    <row r="85" spans="1:10" x14ac:dyDescent="0.25">
      <c r="A85" s="18"/>
      <c r="B85" s="20"/>
      <c r="C85" s="31"/>
      <c r="D85" s="20"/>
      <c r="E85" s="31"/>
      <c r="F85" s="20"/>
      <c r="G85" s="31"/>
      <c r="I85" s="18"/>
      <c r="J85" s="18"/>
    </row>
    <row r="86" spans="1:10" x14ac:dyDescent="0.25">
      <c r="A86" s="18"/>
      <c r="B86" s="20"/>
      <c r="C86" s="31"/>
      <c r="D86" s="20"/>
      <c r="E86" s="31"/>
      <c r="F86" s="20"/>
      <c r="G86" s="31"/>
      <c r="I86" s="18"/>
      <c r="J86" s="18"/>
    </row>
    <row r="87" spans="1:10" x14ac:dyDescent="0.25">
      <c r="A87" s="18"/>
      <c r="B87" s="20"/>
      <c r="C87" s="31"/>
      <c r="D87" s="20"/>
      <c r="E87" s="31"/>
      <c r="F87" s="20"/>
      <c r="G87" s="31"/>
      <c r="I87" s="18"/>
      <c r="J87" s="18"/>
    </row>
    <row r="88" spans="1:10" x14ac:dyDescent="0.25">
      <c r="A88" s="18"/>
      <c r="B88" s="20"/>
      <c r="C88" s="31"/>
      <c r="D88" s="20"/>
      <c r="E88" s="31"/>
      <c r="F88" s="20"/>
      <c r="G88" s="31"/>
      <c r="I88" s="18"/>
      <c r="J88" s="18"/>
    </row>
    <row r="89" spans="1:10" x14ac:dyDescent="0.25">
      <c r="A89" s="18"/>
      <c r="B89" s="20"/>
      <c r="C89" s="31"/>
      <c r="D89" s="20"/>
      <c r="E89" s="31"/>
      <c r="F89" s="20"/>
      <c r="G89" s="31"/>
      <c r="I89" s="18"/>
      <c r="J89" s="18"/>
    </row>
    <row r="90" spans="1:10" x14ac:dyDescent="0.25">
      <c r="A90" s="18"/>
      <c r="B90" s="20"/>
      <c r="C90" s="31"/>
      <c r="D90" s="20"/>
      <c r="E90" s="31"/>
      <c r="F90" s="20"/>
      <c r="G90" s="31"/>
      <c r="I90" s="18"/>
      <c r="J90" s="18"/>
    </row>
    <row r="91" spans="1:10" x14ac:dyDescent="0.25">
      <c r="A91" s="18"/>
      <c r="B91" s="20"/>
      <c r="C91" s="31"/>
      <c r="D91" s="20"/>
      <c r="E91" s="31"/>
      <c r="F91" s="20"/>
      <c r="G91" s="31"/>
      <c r="I91" s="18"/>
      <c r="J91" s="18"/>
    </row>
    <row r="92" spans="1:10" x14ac:dyDescent="0.25">
      <c r="A92" s="18"/>
      <c r="B92" s="20"/>
      <c r="C92" s="31"/>
      <c r="D92" s="20"/>
      <c r="E92" s="31"/>
      <c r="F92" s="20"/>
      <c r="G92" s="31"/>
      <c r="I92" s="18"/>
      <c r="J92" s="18"/>
    </row>
    <row r="93" spans="1:10" x14ac:dyDescent="0.25">
      <c r="A93" s="18"/>
      <c r="B93" s="20"/>
      <c r="C93" s="31"/>
      <c r="D93" s="20"/>
      <c r="E93" s="31"/>
      <c r="F93" s="20"/>
      <c r="G93" s="31"/>
      <c r="I93" s="18"/>
      <c r="J93" s="18"/>
    </row>
    <row r="94" spans="1:10" x14ac:dyDescent="0.25">
      <c r="A94" s="18"/>
      <c r="B94" s="20"/>
      <c r="C94" s="31"/>
      <c r="D94" s="20"/>
      <c r="E94" s="31"/>
      <c r="F94" s="20"/>
      <c r="G94" s="31"/>
      <c r="I94" s="18"/>
      <c r="J94" s="18"/>
    </row>
    <row r="95" spans="1:10" x14ac:dyDescent="0.25">
      <c r="A95" s="18"/>
      <c r="B95" s="20"/>
      <c r="C95" s="31"/>
      <c r="D95" s="20"/>
      <c r="E95" s="31"/>
      <c r="F95" s="20"/>
      <c r="G95" s="31"/>
      <c r="I95" s="18"/>
      <c r="J95" s="18"/>
    </row>
    <row r="96" spans="1:10" x14ac:dyDescent="0.25">
      <c r="A96" s="18"/>
      <c r="B96" s="20"/>
      <c r="C96" s="31"/>
      <c r="D96" s="20"/>
      <c r="E96" s="31"/>
      <c r="F96" s="20"/>
      <c r="G96" s="31"/>
      <c r="I96" s="18"/>
      <c r="J96" s="18"/>
    </row>
    <row r="97" spans="1:10" x14ac:dyDescent="0.25">
      <c r="A97" s="18"/>
      <c r="B97" s="20"/>
      <c r="C97" s="31"/>
      <c r="D97" s="20"/>
      <c r="E97" s="31"/>
      <c r="F97" s="20"/>
      <c r="G97" s="31"/>
      <c r="I97" s="18"/>
      <c r="J97" s="18"/>
    </row>
    <row r="98" spans="1:10" x14ac:dyDescent="0.25">
      <c r="A98" s="18"/>
      <c r="B98" s="20"/>
      <c r="C98" s="31"/>
      <c r="D98" s="20"/>
      <c r="E98" s="31"/>
      <c r="F98" s="20"/>
      <c r="G98" s="31"/>
      <c r="I98" s="18"/>
      <c r="J98" s="18"/>
    </row>
    <row r="99" spans="1:10" x14ac:dyDescent="0.25">
      <c r="A99" s="18"/>
      <c r="B99" s="20"/>
      <c r="C99" s="31"/>
      <c r="D99" s="20"/>
      <c r="E99" s="31"/>
      <c r="F99" s="20"/>
      <c r="G99" s="31"/>
      <c r="I99" s="18"/>
      <c r="J99" s="18"/>
    </row>
    <row r="100" spans="1:10" x14ac:dyDescent="0.25">
      <c r="A100" s="18"/>
      <c r="B100" s="20"/>
      <c r="C100" s="31"/>
      <c r="D100" s="20"/>
      <c r="E100" s="31"/>
      <c r="F100" s="20"/>
      <c r="G100" s="31"/>
      <c r="I100" s="18"/>
      <c r="J100" s="18"/>
    </row>
    <row r="101" spans="1:10" x14ac:dyDescent="0.25">
      <c r="A101" s="18"/>
      <c r="B101" s="20"/>
      <c r="C101" s="31"/>
      <c r="D101" s="20"/>
      <c r="E101" s="31"/>
      <c r="F101" s="20"/>
      <c r="G101" s="31"/>
      <c r="I101" s="18"/>
      <c r="J101" s="18"/>
    </row>
    <row r="102" spans="1:10" x14ac:dyDescent="0.25">
      <c r="A102" s="18"/>
      <c r="B102" s="20"/>
      <c r="C102" s="31"/>
      <c r="D102" s="20"/>
      <c r="E102" s="31"/>
      <c r="F102" s="20"/>
      <c r="G102" s="31"/>
    </row>
    <row r="103" spans="1:10" x14ac:dyDescent="0.25">
      <c r="A103" s="18"/>
      <c r="B103" s="20"/>
      <c r="C103" s="31"/>
      <c r="D103" s="20"/>
      <c r="E103" s="31"/>
      <c r="F103" s="20"/>
      <c r="G103" s="31"/>
    </row>
    <row r="104" spans="1:10" x14ac:dyDescent="0.25">
      <c r="A104" s="18"/>
      <c r="B104" s="20"/>
      <c r="C104" s="31"/>
      <c r="D104" s="20"/>
      <c r="E104" s="31"/>
      <c r="F104" s="20"/>
      <c r="G104" s="31"/>
    </row>
    <row r="105" spans="1:10" x14ac:dyDescent="0.25">
      <c r="A105" s="18"/>
      <c r="B105" s="20"/>
      <c r="C105" s="31"/>
      <c r="D105" s="20"/>
      <c r="E105" s="31"/>
      <c r="F105" s="20"/>
      <c r="G105" s="31"/>
    </row>
    <row r="106" spans="1:10" x14ac:dyDescent="0.25">
      <c r="A106" s="18"/>
      <c r="B106" s="20"/>
      <c r="C106" s="31"/>
      <c r="D106" s="20"/>
      <c r="E106" s="31"/>
      <c r="F106" s="20"/>
      <c r="G106" s="31"/>
    </row>
    <row r="107" spans="1:10" x14ac:dyDescent="0.25">
      <c r="A107" s="18"/>
      <c r="B107" s="20"/>
      <c r="C107" s="31"/>
      <c r="D107" s="20"/>
      <c r="E107" s="31"/>
      <c r="F107" s="20"/>
      <c r="G107" s="31"/>
    </row>
    <row r="108" spans="1:10" x14ac:dyDescent="0.25">
      <c r="A108" s="18"/>
      <c r="B108" s="20"/>
      <c r="C108" s="31"/>
      <c r="D108" s="20"/>
      <c r="E108" s="31"/>
      <c r="F108" s="20"/>
      <c r="G108" s="31"/>
    </row>
    <row r="109" spans="1:10" x14ac:dyDescent="0.25">
      <c r="A109" s="18"/>
      <c r="B109" s="20"/>
      <c r="C109" s="31"/>
      <c r="D109" s="20"/>
      <c r="E109" s="31"/>
      <c r="F109" s="20"/>
      <c r="G109" s="31"/>
    </row>
    <row r="110" spans="1:10" x14ac:dyDescent="0.25">
      <c r="A110" s="18"/>
      <c r="B110" s="20"/>
      <c r="C110" s="31"/>
      <c r="D110" s="20"/>
      <c r="E110" s="31"/>
      <c r="F110" s="20"/>
      <c r="G110" s="31"/>
    </row>
    <row r="111" spans="1:10" x14ac:dyDescent="0.25">
      <c r="A111" s="18"/>
      <c r="B111" s="20"/>
      <c r="C111" s="31"/>
      <c r="D111" s="20"/>
      <c r="E111" s="31"/>
      <c r="F111" s="20"/>
      <c r="G111" s="31"/>
    </row>
    <row r="112" spans="1:10" x14ac:dyDescent="0.25">
      <c r="A112" s="18"/>
      <c r="B112" s="20"/>
      <c r="C112" s="20"/>
      <c r="D112" s="20"/>
      <c r="E112" s="20"/>
      <c r="F112" s="20"/>
      <c r="G112" s="20"/>
    </row>
    <row r="113" spans="1:7" x14ac:dyDescent="0.25">
      <c r="A113" s="20"/>
      <c r="B113" s="20"/>
      <c r="D113" s="20"/>
      <c r="F113" s="20"/>
    </row>
    <row r="114" spans="1:7" x14ac:dyDescent="0.25">
      <c r="A114" s="18"/>
      <c r="B114" s="20"/>
      <c r="C114" s="31"/>
      <c r="D114" s="20"/>
      <c r="E114" s="31"/>
      <c r="F114" s="20"/>
      <c r="G114" s="31"/>
    </row>
    <row r="115" spans="1:7" x14ac:dyDescent="0.25">
      <c r="A115" s="18"/>
      <c r="B115" s="20"/>
      <c r="C115" s="20"/>
      <c r="D115" s="20"/>
      <c r="E115" s="20"/>
      <c r="F115" s="20"/>
      <c r="G115" s="20"/>
    </row>
    <row r="116" spans="1:7" x14ac:dyDescent="0.25">
      <c r="A116" s="18"/>
      <c r="B116" s="20"/>
      <c r="C116" s="31"/>
      <c r="D116" s="20"/>
      <c r="E116" s="31"/>
      <c r="F116" s="20"/>
      <c r="G116" s="31"/>
    </row>
    <row r="117" spans="1:7" x14ac:dyDescent="0.25">
      <c r="A117" s="18"/>
      <c r="B117" s="20"/>
      <c r="C117" s="20"/>
      <c r="D117" s="20"/>
      <c r="E117" s="20"/>
      <c r="F117" s="20"/>
      <c r="G117" s="20"/>
    </row>
    <row r="118" spans="1:7" x14ac:dyDescent="0.25">
      <c r="A118" s="20"/>
      <c r="B118" s="20"/>
      <c r="D118" s="20"/>
      <c r="F118" s="20"/>
    </row>
    <row r="119" spans="1:7" x14ac:dyDescent="0.25">
      <c r="A119" s="18"/>
      <c r="B119" s="20"/>
      <c r="C119" s="31"/>
      <c r="D119" s="20"/>
      <c r="E119" s="31"/>
      <c r="F119" s="20"/>
      <c r="G119" s="31"/>
    </row>
    <row r="120" spans="1:7" x14ac:dyDescent="0.25">
      <c r="A120" s="18"/>
      <c r="B120" s="20"/>
      <c r="C120" s="20"/>
      <c r="D120" s="20"/>
      <c r="E120" s="20"/>
      <c r="F120" s="20"/>
      <c r="G120" s="20"/>
    </row>
    <row r="121" spans="1:7" x14ac:dyDescent="0.25">
      <c r="A121" s="18"/>
      <c r="B121" s="20"/>
      <c r="C121" s="31"/>
      <c r="D121" s="20"/>
      <c r="E121" s="31"/>
      <c r="F121" s="20"/>
      <c r="G121" s="31"/>
    </row>
    <row r="122" spans="1:7" x14ac:dyDescent="0.25">
      <c r="A122" s="18"/>
      <c r="B122" s="20"/>
      <c r="C122" s="20"/>
      <c r="D122" s="20"/>
      <c r="E122" s="20"/>
      <c r="F122" s="20"/>
      <c r="G122" s="20"/>
    </row>
    <row r="123" spans="1:7" x14ac:dyDescent="0.25">
      <c r="A123" s="20"/>
    </row>
    <row r="124" spans="1:7" x14ac:dyDescent="0.25">
      <c r="A124" s="18"/>
      <c r="B124" s="20"/>
      <c r="C124" s="31"/>
      <c r="D124" s="20"/>
      <c r="E124" s="31"/>
      <c r="F124" s="20"/>
      <c r="G124" s="31"/>
    </row>
    <row r="125" spans="1:7" x14ac:dyDescent="0.25">
      <c r="A125" s="18"/>
      <c r="B125" s="20"/>
      <c r="C125" s="20"/>
      <c r="D125" s="20"/>
      <c r="E125" s="20"/>
      <c r="F125" s="20"/>
      <c r="G125" s="20"/>
    </row>
    <row r="126" spans="1:7" x14ac:dyDescent="0.25">
      <c r="A126" s="18"/>
      <c r="B126" s="20"/>
      <c r="C126" s="31"/>
      <c r="D126" s="20"/>
      <c r="E126" s="31"/>
      <c r="F126" s="20"/>
      <c r="G126" s="31"/>
    </row>
    <row r="127" spans="1:7" x14ac:dyDescent="0.25">
      <c r="A127" s="18"/>
      <c r="B127" s="20"/>
      <c r="C127" s="20"/>
      <c r="D127" s="20"/>
      <c r="E127" s="20"/>
      <c r="F127" s="20"/>
      <c r="G127" s="20"/>
    </row>
    <row r="128" spans="1:7" x14ac:dyDescent="0.25">
      <c r="A128" s="18"/>
      <c r="B128" s="20"/>
      <c r="C128" s="31"/>
      <c r="D128" s="20"/>
      <c r="E128" s="31"/>
      <c r="F128" s="20"/>
      <c r="G128" s="31"/>
    </row>
    <row r="129" spans="1:7" x14ac:dyDescent="0.25">
      <c r="A129" s="18"/>
      <c r="B129" s="20"/>
      <c r="C129" s="20"/>
      <c r="D129" s="20"/>
      <c r="E129" s="20"/>
      <c r="F129" s="20"/>
      <c r="G129" s="20"/>
    </row>
    <row r="130" spans="1:7" x14ac:dyDescent="0.25">
      <c r="A130" s="18"/>
      <c r="B130" s="20"/>
      <c r="C130" s="31"/>
      <c r="D130" s="20"/>
      <c r="E130" s="31"/>
      <c r="F130" s="20"/>
      <c r="G130" s="31"/>
    </row>
    <row r="131" spans="1:7" x14ac:dyDescent="0.25">
      <c r="A131" s="18"/>
      <c r="B131" s="20"/>
      <c r="C131" s="20"/>
      <c r="D131" s="20"/>
      <c r="E131" s="20"/>
      <c r="F131" s="20"/>
      <c r="G131" s="20"/>
    </row>
    <row r="132" spans="1:7" x14ac:dyDescent="0.25">
      <c r="A132" s="18"/>
      <c r="B132" s="20"/>
      <c r="C132" s="31"/>
      <c r="D132" s="20"/>
      <c r="E132" s="31"/>
      <c r="F132" s="20"/>
      <c r="G132" s="31"/>
    </row>
    <row r="133" spans="1:7" x14ac:dyDescent="0.25">
      <c r="A133" s="18"/>
      <c r="B133" s="20"/>
      <c r="C133" s="20"/>
      <c r="D133" s="20"/>
      <c r="E133" s="20"/>
      <c r="F133" s="20"/>
      <c r="G133" s="20"/>
    </row>
    <row r="134" spans="1:7" x14ac:dyDescent="0.25">
      <c r="A134" s="18"/>
      <c r="B134" s="20"/>
      <c r="C134" s="31"/>
      <c r="D134" s="20"/>
      <c r="E134" s="31"/>
      <c r="F134" s="20"/>
      <c r="G134" s="31"/>
    </row>
    <row r="135" spans="1:7" x14ac:dyDescent="0.25">
      <c r="A135" s="18"/>
      <c r="B135" s="20"/>
      <c r="C135" s="20"/>
      <c r="D135" s="20"/>
      <c r="E135" s="20"/>
      <c r="F135" s="20"/>
      <c r="G135" s="20"/>
    </row>
    <row r="136" spans="1:7" x14ac:dyDescent="0.25">
      <c r="A136" s="18"/>
      <c r="B136" s="20"/>
      <c r="C136" s="31"/>
      <c r="D136" s="20"/>
      <c r="E136" s="31"/>
      <c r="F136" s="20"/>
      <c r="G136" s="31"/>
    </row>
    <row r="137" spans="1:7" x14ac:dyDescent="0.25">
      <c r="A137" s="18"/>
      <c r="B137" s="20"/>
      <c r="C137" s="20"/>
      <c r="D137" s="20"/>
      <c r="E137" s="20"/>
      <c r="F137" s="20"/>
      <c r="G137" s="20"/>
    </row>
    <row r="138" spans="1:7" x14ac:dyDescent="0.25">
      <c r="A138" s="18"/>
      <c r="B138" s="20"/>
      <c r="C138" s="31"/>
      <c r="D138" s="20"/>
      <c r="E138" s="31"/>
      <c r="F138" s="20"/>
      <c r="G138" s="31"/>
    </row>
    <row r="139" spans="1:7" x14ac:dyDescent="0.25">
      <c r="A139" s="18"/>
      <c r="B139" s="20"/>
      <c r="C139" s="20"/>
      <c r="D139" s="20"/>
      <c r="E139" s="20"/>
      <c r="F139" s="20"/>
      <c r="G139" s="20"/>
    </row>
    <row r="140" spans="1:7" x14ac:dyDescent="0.25">
      <c r="A140" s="18"/>
      <c r="B140" s="20"/>
      <c r="C140" s="31"/>
      <c r="D140" s="20"/>
      <c r="E140" s="31"/>
      <c r="F140" s="20"/>
      <c r="G140" s="31"/>
    </row>
    <row r="141" spans="1:7" x14ac:dyDescent="0.25">
      <c r="A141" s="18"/>
      <c r="B141" s="20"/>
      <c r="C141" s="20"/>
      <c r="D141" s="20"/>
      <c r="E141" s="20"/>
      <c r="F141" s="20"/>
      <c r="G141" s="20"/>
    </row>
    <row r="142" spans="1:7" x14ac:dyDescent="0.25">
      <c r="A142" s="20"/>
    </row>
  </sheetData>
  <autoFilter ref="A4:G68" xr:uid="{00000000-0009-0000-0000-000010000000}"/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3D4DE-91D8-41B0-9292-CDB5970FAFD0}">
  <dimension ref="A2:T75"/>
  <sheetViews>
    <sheetView zoomScale="80" zoomScaleNormal="80" workbookViewId="0">
      <selection activeCell="H34" sqref="H34"/>
    </sheetView>
  </sheetViews>
  <sheetFormatPr defaultRowHeight="12.75" x14ac:dyDescent="0.2"/>
  <cols>
    <col min="1" max="1" width="16" style="30" customWidth="1"/>
    <col min="2" max="2" width="75.140625" style="30" customWidth="1"/>
    <col min="3" max="3" width="16" style="30" customWidth="1"/>
    <col min="4" max="4" width="14.28515625" style="30" customWidth="1"/>
    <col min="5" max="5" width="13.42578125" style="30" customWidth="1"/>
    <col min="6" max="6" width="9.5703125" style="30" bestFit="1" customWidth="1"/>
    <col min="7" max="7" width="12" style="30" bestFit="1" customWidth="1"/>
    <col min="8" max="8" width="10.5703125" style="30" bestFit="1" customWidth="1"/>
    <col min="9" max="9" width="11.42578125" style="30" customWidth="1"/>
    <col min="10" max="10" width="12" style="30" bestFit="1" customWidth="1"/>
    <col min="11" max="11" width="11" style="30" bestFit="1" customWidth="1"/>
    <col min="12" max="12" width="18.85546875" style="30" bestFit="1" customWidth="1"/>
    <col min="13" max="13" width="9.140625" style="30"/>
    <col min="14" max="14" width="13.42578125" style="30" bestFit="1" customWidth="1"/>
    <col min="15" max="15" width="14.5703125" style="30" bestFit="1" customWidth="1"/>
    <col min="16" max="16384" width="9.140625" style="30"/>
  </cols>
  <sheetData>
    <row r="2" spans="1:7" x14ac:dyDescent="0.2">
      <c r="C2" s="32" t="s">
        <v>100</v>
      </c>
    </row>
    <row r="3" spans="1:7" x14ac:dyDescent="0.2">
      <c r="C3" s="29" t="s">
        <v>381</v>
      </c>
      <c r="D3" s="29"/>
      <c r="E3" s="29"/>
      <c r="G3" s="28"/>
    </row>
    <row r="4" spans="1:7" x14ac:dyDescent="0.2">
      <c r="C4" s="29" t="s">
        <v>87</v>
      </c>
      <c r="D4" s="29" t="s">
        <v>26</v>
      </c>
      <c r="E4" s="29" t="s">
        <v>91</v>
      </c>
      <c r="G4" s="28"/>
    </row>
    <row r="5" spans="1:7" ht="15" x14ac:dyDescent="0.25">
      <c r="A5" s="16"/>
      <c r="B5" s="30" t="s">
        <v>110</v>
      </c>
      <c r="C5" s="29">
        <f>E5-D5</f>
        <v>110556</v>
      </c>
      <c r="D5" s="29">
        <f>VLOOKUP($B5,'Step 4'!$A$3:$H$74,8, FALSE)</f>
        <v>12383</v>
      </c>
      <c r="E5" s="29">
        <f>VLOOKUP($B5,'Step 2'!$A$3:$H$74,8, FALSE)</f>
        <v>122939</v>
      </c>
    </row>
    <row r="6" spans="1:7" ht="15" x14ac:dyDescent="0.25">
      <c r="A6" s="16"/>
      <c r="B6" s="30" t="s">
        <v>113</v>
      </c>
      <c r="C6" s="29">
        <f t="shared" ref="C6:C24" si="0">E6-D6</f>
        <v>52749</v>
      </c>
      <c r="D6" s="29">
        <f>VLOOKUP($B6,'Step 4'!$A$3:$H$74,8, FALSE)</f>
        <v>2262</v>
      </c>
      <c r="E6" s="29">
        <f>VLOOKUP($B6,'Step 2'!$A$3:$H$74,8, FALSE)</f>
        <v>55011</v>
      </c>
    </row>
    <row r="7" spans="1:7" ht="15" x14ac:dyDescent="0.25">
      <c r="A7" s="16"/>
      <c r="B7" s="30" t="s">
        <v>120</v>
      </c>
      <c r="C7" s="29">
        <f t="shared" si="0"/>
        <v>15701</v>
      </c>
      <c r="D7" s="29">
        <f>VLOOKUP($B7,'Step 4'!$A$3:$H$74,8, FALSE)</f>
        <v>440</v>
      </c>
      <c r="E7" s="29">
        <f>VLOOKUP($B7,'Step 2'!$A$3:$H$74,8, FALSE)</f>
        <v>16141</v>
      </c>
    </row>
    <row r="8" spans="1:7" ht="15" x14ac:dyDescent="0.25">
      <c r="A8" s="16"/>
      <c r="B8" s="30" t="s">
        <v>122</v>
      </c>
      <c r="C8" s="29">
        <f t="shared" si="0"/>
        <v>57734</v>
      </c>
      <c r="D8" s="29">
        <f>VLOOKUP($B8,'Step 4'!$A$3:$H$74,8, FALSE)</f>
        <v>1775</v>
      </c>
      <c r="E8" s="29">
        <f>VLOOKUP($B8,'Step 2'!$A$3:$H$74,8, FALSE)</f>
        <v>59509</v>
      </c>
    </row>
    <row r="9" spans="1:7" ht="15" x14ac:dyDescent="0.25">
      <c r="A9" s="16"/>
      <c r="B9" s="30" t="s">
        <v>124</v>
      </c>
      <c r="C9" s="29">
        <f t="shared" si="0"/>
        <v>20666</v>
      </c>
      <c r="D9" s="29">
        <f>VLOOKUP($B9,'Step 4'!$A$3:$H$74,8, FALSE)</f>
        <v>452</v>
      </c>
      <c r="E9" s="29">
        <f>VLOOKUP($B9,'Step 2'!$A$3:$H$74,8, FALSE)</f>
        <v>21118</v>
      </c>
    </row>
    <row r="10" spans="1:7" ht="15" x14ac:dyDescent="0.25">
      <c r="A10" s="16"/>
      <c r="B10" s="30" t="s">
        <v>129</v>
      </c>
      <c r="C10" s="29">
        <f t="shared" si="0"/>
        <v>1088823</v>
      </c>
      <c r="D10" s="29">
        <f>VLOOKUP($B10,'Step 4'!$A$3:$H$74,8, FALSE)</f>
        <v>55099</v>
      </c>
      <c r="E10" s="29">
        <f>VLOOKUP($B10,'Step 2'!$A$3:$H$74,8, FALSE)</f>
        <v>1143922</v>
      </c>
    </row>
    <row r="11" spans="1:7" ht="15" x14ac:dyDescent="0.25">
      <c r="A11" s="16"/>
      <c r="B11" s="30" t="s">
        <v>132</v>
      </c>
      <c r="C11" s="29">
        <f t="shared" si="0"/>
        <v>125867</v>
      </c>
      <c r="D11" s="29">
        <f>VLOOKUP($B11,'Step 4'!$A$3:$H$74,8, FALSE)</f>
        <v>10557</v>
      </c>
      <c r="E11" s="29">
        <f>VLOOKUP($B11,'Step 2'!$A$3:$H$74,8, FALSE)</f>
        <v>136424</v>
      </c>
    </row>
    <row r="12" spans="1:7" ht="15" x14ac:dyDescent="0.25">
      <c r="A12" s="16"/>
      <c r="B12" s="30" t="s">
        <v>139</v>
      </c>
      <c r="C12" s="29">
        <f t="shared" si="0"/>
        <v>176731</v>
      </c>
      <c r="D12" s="29">
        <f>VLOOKUP($B12,'Step 4'!$A$3:$H$74,8, FALSE)</f>
        <v>6668</v>
      </c>
      <c r="E12" s="29">
        <f>VLOOKUP($B12,'Step 2'!$A$3:$H$74,8, FALSE)</f>
        <v>183399</v>
      </c>
    </row>
    <row r="13" spans="1:7" ht="15" x14ac:dyDescent="0.25">
      <c r="A13" s="16"/>
      <c r="B13" s="30" t="s">
        <v>143</v>
      </c>
      <c r="C13" s="29">
        <f t="shared" si="0"/>
        <v>302153</v>
      </c>
      <c r="D13" s="29">
        <f>VLOOKUP($B13,'Step 4'!$A$3:$H$74,8, FALSE)</f>
        <v>13552</v>
      </c>
      <c r="E13" s="29">
        <f>VLOOKUP($B13,'Step 2'!$A$3:$H$74,8, FALSE)</f>
        <v>315705</v>
      </c>
    </row>
    <row r="14" spans="1:7" ht="15" x14ac:dyDescent="0.25">
      <c r="A14" s="16"/>
      <c r="B14" s="30" t="s">
        <v>148</v>
      </c>
      <c r="C14" s="29">
        <f t="shared" si="0"/>
        <v>23082</v>
      </c>
      <c r="D14" s="29">
        <f>VLOOKUP($B14,'Step 4'!$A$3:$H$74,8, FALSE)</f>
        <v>450</v>
      </c>
      <c r="E14" s="29">
        <f>VLOOKUP($B14,'Step 2'!$A$3:$H$74,8, FALSE)</f>
        <v>23532</v>
      </c>
    </row>
    <row r="15" spans="1:7" ht="15" x14ac:dyDescent="0.25">
      <c r="A15" s="16"/>
      <c r="B15" s="30" t="s">
        <v>152</v>
      </c>
      <c r="C15" s="29">
        <f t="shared" si="0"/>
        <v>1466250</v>
      </c>
      <c r="D15" s="29">
        <f>VLOOKUP($B15,'Step 4'!$A$3:$H$74,8, FALSE)</f>
        <v>50824</v>
      </c>
      <c r="E15" s="29">
        <f>VLOOKUP($B15,'Step 2'!$A$3:$H$74,8, FALSE)</f>
        <v>1517074</v>
      </c>
    </row>
    <row r="16" spans="1:7" ht="15" x14ac:dyDescent="0.25">
      <c r="A16" s="16"/>
      <c r="B16" s="30" t="s">
        <v>158</v>
      </c>
      <c r="C16" s="29">
        <f t="shared" si="0"/>
        <v>43781</v>
      </c>
      <c r="D16" s="29">
        <f>VLOOKUP($B16,'Step 4'!$A$3:$H$74,8, FALSE)</f>
        <v>1937</v>
      </c>
      <c r="E16" s="29">
        <f>VLOOKUP($B16,'Step 2'!$A$3:$H$74,8, FALSE)</f>
        <v>45718</v>
      </c>
    </row>
    <row r="17" spans="1:20" ht="15" x14ac:dyDescent="0.25">
      <c r="A17" s="16"/>
      <c r="B17" s="30" t="s">
        <v>159</v>
      </c>
      <c r="C17" s="29">
        <f t="shared" si="0"/>
        <v>62399</v>
      </c>
      <c r="D17" s="29">
        <f>VLOOKUP($B17,'Step 4'!$A$3:$H$74,8, FALSE)</f>
        <v>2583</v>
      </c>
      <c r="E17" s="29">
        <f>VLOOKUP($B17,'Step 2'!$A$3:$H$74,8, FALSE)</f>
        <v>64982</v>
      </c>
    </row>
    <row r="18" spans="1:20" ht="15" x14ac:dyDescent="0.25">
      <c r="A18" s="16"/>
      <c r="B18" s="30" t="s">
        <v>165</v>
      </c>
      <c r="C18" s="29">
        <f t="shared" si="0"/>
        <v>102422</v>
      </c>
      <c r="D18" s="29">
        <f>VLOOKUP($B18,'Step 4'!$A$3:$H$74,8, FALSE)</f>
        <v>4865</v>
      </c>
      <c r="E18" s="29">
        <f>VLOOKUP($B18,'Step 2'!$A$3:$H$74,8, FALSE)</f>
        <v>107287</v>
      </c>
    </row>
    <row r="19" spans="1:20" ht="15" x14ac:dyDescent="0.25">
      <c r="A19" s="16"/>
      <c r="B19" s="30" t="s">
        <v>166</v>
      </c>
      <c r="C19" s="29">
        <f t="shared" si="0"/>
        <v>88871</v>
      </c>
      <c r="D19" s="29">
        <f>VLOOKUP($B19,'Step 4'!$A$3:$H$74,8, FALSE)</f>
        <v>4875</v>
      </c>
      <c r="E19" s="29">
        <f>VLOOKUP($B19,'Step 2'!$A$3:$H$74,8, FALSE)</f>
        <v>93746</v>
      </c>
    </row>
    <row r="20" spans="1:20" ht="15" x14ac:dyDescent="0.25">
      <c r="A20" s="16"/>
      <c r="B20" s="30" t="s">
        <v>167</v>
      </c>
      <c r="C20" s="29">
        <f t="shared" si="0"/>
        <v>107145</v>
      </c>
      <c r="D20" s="29">
        <f>VLOOKUP($B20,'Step 4'!$A$3:$H$74,8, FALSE)</f>
        <v>7336</v>
      </c>
      <c r="E20" s="29">
        <f>VLOOKUP($B20,'Step 2'!$A$3:$H$74,8, FALSE)</f>
        <v>114481</v>
      </c>
    </row>
    <row r="21" spans="1:20" ht="15" x14ac:dyDescent="0.25">
      <c r="A21" s="16"/>
      <c r="B21" s="30" t="s">
        <v>168</v>
      </c>
      <c r="C21" s="29">
        <f t="shared" si="0"/>
        <v>41488</v>
      </c>
      <c r="D21" s="29">
        <f>VLOOKUP($B21,'Step 4'!$A$3:$H$74,8, FALSE)</f>
        <v>1003</v>
      </c>
      <c r="E21" s="29">
        <f>VLOOKUP($B21,'Step 2'!$A$3:$H$74,8, FALSE)</f>
        <v>42491</v>
      </c>
      <c r="F21" s="43"/>
    </row>
    <row r="22" spans="1:20" ht="15" x14ac:dyDescent="0.25">
      <c r="A22" s="16"/>
      <c r="B22" s="30" t="s">
        <v>174</v>
      </c>
      <c r="C22" s="29">
        <f t="shared" si="0"/>
        <v>7851</v>
      </c>
      <c r="D22" s="29">
        <f>VLOOKUP($B22,'Step 4'!$A$3:$H$74,8, FALSE)</f>
        <v>260</v>
      </c>
      <c r="E22" s="29">
        <f>VLOOKUP($B22,'Step 2'!$A$3:$H$74,8, FALSE)</f>
        <v>8111</v>
      </c>
    </row>
    <row r="23" spans="1:20" ht="15" x14ac:dyDescent="0.25">
      <c r="A23" s="16"/>
      <c r="B23" s="30" t="s">
        <v>175</v>
      </c>
      <c r="C23" s="29">
        <f t="shared" si="0"/>
        <v>95462</v>
      </c>
      <c r="D23" s="29">
        <f>VLOOKUP($B23,'Step 4'!$A$3:$H$74,8, FALSE)</f>
        <v>2969</v>
      </c>
      <c r="E23" s="29">
        <f>VLOOKUP($B23,'Step 2'!$A$3:$H$74,8, FALSE)</f>
        <v>98431</v>
      </c>
      <c r="T23" s="16"/>
    </row>
    <row r="24" spans="1:20" ht="15" x14ac:dyDescent="0.25">
      <c r="A24" s="16"/>
      <c r="B24" s="30" t="s">
        <v>178</v>
      </c>
      <c r="C24" s="29">
        <f t="shared" si="0"/>
        <v>1887765</v>
      </c>
      <c r="D24" s="29">
        <f>VLOOKUP($B24,'Step 4'!$A$3:$H$74,8, FALSE)</f>
        <v>65253</v>
      </c>
      <c r="E24" s="29">
        <f>VLOOKUP($B24,'Step 2'!$A$3:$H$74,8, FALSE)</f>
        <v>1953018</v>
      </c>
      <c r="T24" s="16"/>
    </row>
    <row r="25" spans="1:20" ht="15" x14ac:dyDescent="0.25">
      <c r="A25" s="92"/>
      <c r="B25" s="29"/>
      <c r="C25" s="29"/>
      <c r="D25" s="29"/>
      <c r="E25" s="29"/>
      <c r="T25" s="16"/>
    </row>
    <row r="26" spans="1:20" ht="15" x14ac:dyDescent="0.25">
      <c r="A26" s="29"/>
      <c r="B26" s="32" t="s">
        <v>93</v>
      </c>
      <c r="C26" s="14">
        <f>National!M19</f>
        <v>4.7</v>
      </c>
      <c r="D26" s="29"/>
      <c r="E26" s="29"/>
      <c r="T26" s="16"/>
    </row>
    <row r="27" spans="1:20" ht="15" x14ac:dyDescent="0.25">
      <c r="A27" s="29"/>
      <c r="B27" s="29"/>
      <c r="C27" s="29"/>
      <c r="D27" s="29"/>
      <c r="E27" s="29"/>
      <c r="T27" s="16"/>
    </row>
    <row r="28" spans="1:20" ht="15" x14ac:dyDescent="0.25">
      <c r="A28" s="29"/>
      <c r="B28" s="29"/>
      <c r="T28" s="16"/>
    </row>
    <row r="29" spans="1:20" ht="15" x14ac:dyDescent="0.25">
      <c r="A29" s="29"/>
      <c r="T29" s="16"/>
    </row>
    <row r="30" spans="1:20" ht="15" x14ac:dyDescent="0.25">
      <c r="A30" s="29"/>
      <c r="B30" s="29"/>
      <c r="T30" s="16"/>
    </row>
    <row r="31" spans="1:20" ht="28.5" customHeight="1" x14ac:dyDescent="0.2">
      <c r="B31" s="29"/>
      <c r="C31" s="102" t="s">
        <v>92</v>
      </c>
      <c r="D31" s="103"/>
      <c r="E31" s="104"/>
      <c r="F31" s="105" t="str">
        <f>$C$3</f>
        <v>July 2017 - June 2019</v>
      </c>
      <c r="G31" s="106"/>
      <c r="H31" s="107"/>
      <c r="I31" s="108" t="str">
        <f>"Number, "&amp;$C$3&amp;" (Census share * 24-month total)"</f>
        <v>Number, July 2017 - June 2019 (Census share * 24-month total)</v>
      </c>
      <c r="J31" s="108"/>
      <c r="K31" s="108"/>
      <c r="L31" s="108"/>
    </row>
    <row r="32" spans="1:20" x14ac:dyDescent="0.2">
      <c r="B32" s="29"/>
      <c r="C32" s="33" t="s">
        <v>87</v>
      </c>
      <c r="D32" s="33" t="s">
        <v>26</v>
      </c>
      <c r="E32" s="33" t="s">
        <v>22</v>
      </c>
      <c r="F32" s="33" t="s">
        <v>87</v>
      </c>
      <c r="G32" s="33" t="s">
        <v>26</v>
      </c>
      <c r="H32" s="33" t="s">
        <v>22</v>
      </c>
      <c r="I32" s="34" t="s">
        <v>87</v>
      </c>
      <c r="J32" s="34" t="s">
        <v>26</v>
      </c>
      <c r="K32" s="34" t="s">
        <v>91</v>
      </c>
      <c r="L32" s="35" t="s">
        <v>44</v>
      </c>
    </row>
    <row r="33" spans="1:16" ht="15" x14ac:dyDescent="0.25">
      <c r="A33" s="30" t="str">
        <f>CONCATENATE(LEFT(B33,FIND("(",B33,1)-2), ", MT")</f>
        <v>Glacier County, MT</v>
      </c>
      <c r="B33" s="92" t="s">
        <v>292</v>
      </c>
      <c r="C33" s="29">
        <f>VLOOKUP($B33,'Census shares'!$A$5:$G$68,3, FALSE)</f>
        <v>0.71579599999999999</v>
      </c>
      <c r="D33" s="29">
        <f>VLOOKUP($B33,'Census shares'!$A$5:$G$68,5, FALSE)</f>
        <v>0.86096200000000001</v>
      </c>
      <c r="E33" s="29">
        <f>VLOOKUP($B33,'Census shares'!$A$5:$G$68,7, FALSE)</f>
        <v>0.72684700000000002</v>
      </c>
      <c r="F33" s="29">
        <f>VLOOKUP(A33,$B$5:$E$24,2,FALSE)</f>
        <v>125867</v>
      </c>
      <c r="G33" s="29">
        <f>VLOOKUP(A33,$B$5:$E$24,3,FALSE)</f>
        <v>10557</v>
      </c>
      <c r="H33" s="29">
        <f>VLOOKUP(A33,$B$5:$E$24,4,FALSE)</f>
        <v>136424</v>
      </c>
      <c r="I33" s="36">
        <f t="shared" ref="I33:J34" si="1">C33*F33</f>
        <v>90095.095132000002</v>
      </c>
      <c r="J33" s="37">
        <f t="shared" si="1"/>
        <v>9089.1758339999997</v>
      </c>
      <c r="K33" s="38">
        <f t="shared" ref="K33:K34" si="2">I33+J33</f>
        <v>99184.270965999996</v>
      </c>
      <c r="L33" s="39">
        <f>J33/K33</f>
        <v>9.1639286607407097E-2</v>
      </c>
      <c r="N33" s="110"/>
      <c r="O33" s="110"/>
      <c r="P33" s="109"/>
    </row>
    <row r="34" spans="1:16" ht="15" x14ac:dyDescent="0.25">
      <c r="A34" s="30" t="str">
        <f>CONCATENATE(LEFT(B34,FIND("(",B34,1)-2), ", MT")</f>
        <v>Pondera County, MT</v>
      </c>
      <c r="B34" s="92" t="s">
        <v>294</v>
      </c>
      <c r="C34" s="29">
        <f>VLOOKUP($B34,'Census shares'!$A$5:$G$68,3, FALSE)</f>
        <v>9.8039000000000001E-2</v>
      </c>
      <c r="D34" s="29">
        <f>VLOOKUP($B34,'Census shares'!$A$5:$G$68,5, FALSE)</f>
        <v>0.46913500000000002</v>
      </c>
      <c r="E34" s="29">
        <f>VLOOKUP($B34,'Census shares'!$A$5:$G$68,7, FALSE)</f>
        <v>0.11940199999999999</v>
      </c>
      <c r="F34" s="29">
        <f t="shared" ref="F34" si="3">VLOOKUP(A34,$B$5:$E$24,2,FALSE)</f>
        <v>62399</v>
      </c>
      <c r="G34" s="29">
        <f t="shared" ref="G34" si="4">VLOOKUP(A34,$B$5:$E$24,3,FALSE)</f>
        <v>2583</v>
      </c>
      <c r="H34" s="29">
        <f t="shared" ref="H34" si="5">VLOOKUP(A34,$B$5:$E$24,4,FALSE)</f>
        <v>64982</v>
      </c>
      <c r="I34" s="36">
        <f t="shared" si="1"/>
        <v>6117.5355609999997</v>
      </c>
      <c r="J34" s="37">
        <f t="shared" si="1"/>
        <v>1211.775705</v>
      </c>
      <c r="K34" s="38">
        <f t="shared" si="2"/>
        <v>7329.3112659999997</v>
      </c>
      <c r="L34" s="39">
        <f>J34/K34</f>
        <v>0.16533282064596111</v>
      </c>
      <c r="N34" s="110"/>
      <c r="O34" s="110"/>
      <c r="P34" s="109"/>
    </row>
    <row r="35" spans="1:16" ht="15" x14ac:dyDescent="0.25">
      <c r="B35" s="32" t="s">
        <v>354</v>
      </c>
      <c r="I35" s="40">
        <f>SUM(I33:I34)</f>
        <v>96212.630692999999</v>
      </c>
      <c r="J35" s="40">
        <f>SUM(J33:J34)</f>
        <v>10300.951539</v>
      </c>
      <c r="K35" s="40">
        <f>SUM(K33:K34)</f>
        <v>106513.582232</v>
      </c>
      <c r="L35" s="41">
        <f>ROUND((TRUNC((J35/K35),4)*100),1)</f>
        <v>9.6999999999999993</v>
      </c>
      <c r="N35" s="110"/>
      <c r="O35" s="110"/>
      <c r="P35" s="109"/>
    </row>
    <row r="36" spans="1:16" ht="15" x14ac:dyDescent="0.25">
      <c r="J36" s="42"/>
      <c r="N36" s="92"/>
      <c r="O36" s="92"/>
    </row>
    <row r="37" spans="1:16" ht="15" x14ac:dyDescent="0.25">
      <c r="A37" s="30" t="str">
        <f t="shared" ref="A37:A39" si="6">CONCATENATE(LEFT(B37,FIND("(",B37,1)-2), ", MT")</f>
        <v>Big Horn County, MT</v>
      </c>
      <c r="B37" s="92" t="s">
        <v>296</v>
      </c>
      <c r="C37" s="29">
        <f>VLOOKUP($B37,'Census shares'!$A$5:$G$68,3, FALSE)</f>
        <v>0.45980300000000002</v>
      </c>
      <c r="D37" s="29">
        <f>VLOOKUP($B37,'Census shares'!$A$5:$G$68,5, FALSE)</f>
        <v>0.58894999999999997</v>
      </c>
      <c r="E37" s="29">
        <f>VLOOKUP($B37,'Census shares'!$A$5:$G$68,7, FALSE)</f>
        <v>0.48032999999999998</v>
      </c>
      <c r="F37" s="29">
        <f t="shared" ref="F37:F39" si="7">VLOOKUP(A37,$B$5:$E$24,2,FALSE)</f>
        <v>110556</v>
      </c>
      <c r="G37" s="29">
        <f t="shared" ref="G37:G39" si="8">VLOOKUP(A37,$B$5:$E$24,3,FALSE)</f>
        <v>12383</v>
      </c>
      <c r="H37" s="29">
        <f t="shared" ref="H37:H39" si="9">VLOOKUP(A37,$B$5:$E$24,4,FALSE)</f>
        <v>122939</v>
      </c>
      <c r="I37" s="36">
        <f t="shared" ref="I37:J39" si="10">C37*F37</f>
        <v>50833.980468000002</v>
      </c>
      <c r="J37" s="37">
        <f t="shared" si="10"/>
        <v>7292.96785</v>
      </c>
      <c r="K37" s="38">
        <f t="shared" ref="K37:K39" si="11">I37+J37</f>
        <v>58126.948318000002</v>
      </c>
      <c r="L37" s="39">
        <f t="shared" ref="L37:L39" si="12">J37/K37</f>
        <v>0.1254662090654019</v>
      </c>
      <c r="N37" s="110"/>
      <c r="O37" s="110"/>
      <c r="P37" s="109"/>
    </row>
    <row r="38" spans="1:16" ht="15" x14ac:dyDescent="0.25">
      <c r="A38" s="30" t="str">
        <f t="shared" si="6"/>
        <v>Treasure County, MT</v>
      </c>
      <c r="B38" s="92" t="s">
        <v>298</v>
      </c>
      <c r="C38" s="29">
        <f>VLOOKUP($B38,'Census shares'!$A$5:$G$68,3, FALSE)</f>
        <v>0</v>
      </c>
      <c r="D38" s="29"/>
      <c r="E38" s="29">
        <f>VLOOKUP($B38,'Census shares'!$A$5:$G$68,7, FALSE)</f>
        <v>0</v>
      </c>
      <c r="F38" s="29">
        <f t="shared" si="7"/>
        <v>7851</v>
      </c>
      <c r="G38" s="29">
        <f t="shared" si="8"/>
        <v>260</v>
      </c>
      <c r="H38" s="29">
        <f t="shared" si="9"/>
        <v>8111</v>
      </c>
      <c r="I38" s="36">
        <f t="shared" si="10"/>
        <v>0</v>
      </c>
      <c r="J38" s="37">
        <f t="shared" si="10"/>
        <v>0</v>
      </c>
      <c r="K38" s="38">
        <f t="shared" si="11"/>
        <v>0</v>
      </c>
      <c r="L38" s="39" t="e">
        <f t="shared" si="12"/>
        <v>#DIV/0!</v>
      </c>
      <c r="N38" s="110"/>
      <c r="O38" s="110"/>
      <c r="P38" s="109"/>
    </row>
    <row r="39" spans="1:16" ht="15" x14ac:dyDescent="0.25">
      <c r="A39" s="30" t="str">
        <f t="shared" si="6"/>
        <v>Yellowstone County, MT</v>
      </c>
      <c r="B39" s="92" t="s">
        <v>300</v>
      </c>
      <c r="C39" s="29">
        <f>VLOOKUP($B39,'Census shares'!$A$5:$G$68,3, FALSE)</f>
        <v>2.5049999999999998E-3</v>
      </c>
      <c r="D39" s="29">
        <f>VLOOKUP($B39,'Census shares'!$A$5:$G$68,5, FALSE)</f>
        <v>3.3899999999999998E-3</v>
      </c>
      <c r="E39" s="29">
        <f>VLOOKUP($B39,'Census shares'!$A$5:$G$68,7, FALSE)</f>
        <v>2.5360000000000001E-3</v>
      </c>
      <c r="F39" s="29">
        <f t="shared" si="7"/>
        <v>1887765</v>
      </c>
      <c r="G39" s="29">
        <f t="shared" si="8"/>
        <v>65253</v>
      </c>
      <c r="H39" s="29">
        <f t="shared" si="9"/>
        <v>1953018</v>
      </c>
      <c r="I39" s="36">
        <f t="shared" si="10"/>
        <v>4728.8513249999996</v>
      </c>
      <c r="J39" s="37">
        <f t="shared" si="10"/>
        <v>221.20766999999998</v>
      </c>
      <c r="K39" s="38">
        <f t="shared" si="11"/>
        <v>4950.0589949999994</v>
      </c>
      <c r="L39" s="39">
        <f t="shared" si="12"/>
        <v>4.4687885583472732E-2</v>
      </c>
      <c r="N39" s="110"/>
      <c r="O39" s="110"/>
      <c r="P39" s="109"/>
    </row>
    <row r="40" spans="1:16" ht="15" x14ac:dyDescent="0.25">
      <c r="B40" s="32" t="s">
        <v>347</v>
      </c>
      <c r="F40" s="29"/>
      <c r="G40" s="29"/>
      <c r="H40" s="29"/>
      <c r="I40" s="40">
        <f>SUM(I37:I39)</f>
        <v>55562.831793000005</v>
      </c>
      <c r="J40" s="40">
        <f>SUM(J37:J39)</f>
        <v>7514.1755199999998</v>
      </c>
      <c r="K40" s="40">
        <f>SUM(K37:K39)</f>
        <v>63077.007313000002</v>
      </c>
      <c r="L40" s="41">
        <f>ROUND((TRUNC((J40/K40),4)*100),1)</f>
        <v>11.9</v>
      </c>
      <c r="N40" s="110"/>
      <c r="O40" s="110"/>
      <c r="P40" s="109"/>
    </row>
    <row r="41" spans="1:16" ht="15" x14ac:dyDescent="0.25">
      <c r="B41" s="29"/>
      <c r="C41" s="29"/>
      <c r="D41" s="29"/>
      <c r="E41" s="29"/>
      <c r="F41" s="29"/>
      <c r="G41" s="29"/>
      <c r="H41" s="29"/>
      <c r="I41" s="36"/>
      <c r="J41" s="37"/>
      <c r="K41" s="38"/>
      <c r="L41" s="39"/>
      <c r="N41" s="16"/>
      <c r="O41" s="92"/>
    </row>
    <row r="42" spans="1:16" ht="15" x14ac:dyDescent="0.25">
      <c r="A42" s="30" t="str">
        <f t="shared" ref="A42:A45" si="13">CONCATENATE(LEFT(B42,FIND("(",B42,1)-2), ", MT")</f>
        <v>Flathead County, MT</v>
      </c>
      <c r="B42" s="92" t="s">
        <v>302</v>
      </c>
      <c r="C42" s="29">
        <f>VLOOKUP($B42,'Census shares'!$A$5:$G$68,3, FALSE)</f>
        <v>1.2899999999999999E-4</v>
      </c>
      <c r="D42" s="29">
        <f>VLOOKUP($B42,'Census shares'!$A$5:$G$68,5, FALSE)</f>
        <v>0</v>
      </c>
      <c r="E42" s="29">
        <f>VLOOKUP($B42,'Census shares'!$A$5:$G$68,7, FALSE)</f>
        <v>1.2400000000000001E-4</v>
      </c>
      <c r="F42" s="29">
        <f t="shared" ref="F42:F45" si="14">VLOOKUP(A42,$B$5:$E$24,2,FALSE)</f>
        <v>1088823</v>
      </c>
      <c r="G42" s="29">
        <f t="shared" ref="G42:G45" si="15">VLOOKUP(A42,$B$5:$E$24,3,FALSE)</f>
        <v>55099</v>
      </c>
      <c r="H42" s="29">
        <f t="shared" ref="H42:H45" si="16">VLOOKUP(A42,$B$5:$E$24,4,FALSE)</f>
        <v>1143922</v>
      </c>
      <c r="I42" s="36">
        <f t="shared" ref="I42:J45" si="17">C42*F42</f>
        <v>140.458167</v>
      </c>
      <c r="J42" s="37">
        <f t="shared" si="17"/>
        <v>0</v>
      </c>
      <c r="K42" s="38">
        <f t="shared" ref="K42:K45" si="18">I42+J42</f>
        <v>140.458167</v>
      </c>
      <c r="L42" s="39">
        <f t="shared" ref="L42:L45" si="19">J42/K42</f>
        <v>0</v>
      </c>
      <c r="N42" s="110"/>
      <c r="O42" s="110"/>
      <c r="P42" s="109"/>
    </row>
    <row r="43" spans="1:16" ht="15" x14ac:dyDescent="0.25">
      <c r="A43" s="30" t="str">
        <f t="shared" si="13"/>
        <v>Lake County, MT</v>
      </c>
      <c r="B43" s="92" t="s">
        <v>304</v>
      </c>
      <c r="C43" s="29">
        <f>VLOOKUP($B43,'Census shares'!$A$5:$G$68,3, FALSE)</f>
        <v>0.87754900000000002</v>
      </c>
      <c r="D43" s="29">
        <f>VLOOKUP($B43,'Census shares'!$A$5:$G$68,5, FALSE)</f>
        <v>0.94094800000000001</v>
      </c>
      <c r="E43" s="29">
        <f>VLOOKUP($B43,'Census shares'!$A$5:$G$68,7, FALSE)</f>
        <v>0.88262600000000002</v>
      </c>
      <c r="F43" s="29">
        <f t="shared" si="14"/>
        <v>302153</v>
      </c>
      <c r="G43" s="29">
        <f t="shared" si="15"/>
        <v>13552</v>
      </c>
      <c r="H43" s="29">
        <f t="shared" si="16"/>
        <v>315705</v>
      </c>
      <c r="I43" s="36">
        <f t="shared" si="17"/>
        <v>265154.062997</v>
      </c>
      <c r="J43" s="37">
        <f t="shared" si="17"/>
        <v>12751.727296000001</v>
      </c>
      <c r="K43" s="38">
        <f t="shared" si="18"/>
        <v>277905.790293</v>
      </c>
      <c r="L43" s="39">
        <f t="shared" si="19"/>
        <v>4.5885072356915177E-2</v>
      </c>
      <c r="N43" s="110"/>
      <c r="O43" s="110"/>
      <c r="P43" s="109"/>
    </row>
    <row r="44" spans="1:16" ht="15" x14ac:dyDescent="0.25">
      <c r="A44" s="30" t="str">
        <f t="shared" si="13"/>
        <v>Missoula County, MT</v>
      </c>
      <c r="B44" s="92" t="s">
        <v>306</v>
      </c>
      <c r="C44" s="29">
        <f>VLOOKUP($B44,'Census shares'!$A$5:$G$68,3, FALSE)</f>
        <v>6.2610000000000001E-3</v>
      </c>
      <c r="D44" s="29">
        <f>VLOOKUP($B44,'Census shares'!$A$5:$G$68,5, FALSE)</f>
        <v>2.1287E-2</v>
      </c>
      <c r="E44" s="29">
        <f>VLOOKUP($B44,'Census shares'!$A$5:$G$68,7, FALSE)</f>
        <v>7.1650000000000004E-3</v>
      </c>
      <c r="F44" s="29">
        <f t="shared" si="14"/>
        <v>1466250</v>
      </c>
      <c r="G44" s="29">
        <f t="shared" si="15"/>
        <v>50824</v>
      </c>
      <c r="H44" s="29">
        <f t="shared" si="16"/>
        <v>1517074</v>
      </c>
      <c r="I44" s="36">
        <f t="shared" si="17"/>
        <v>9180.1912499999999</v>
      </c>
      <c r="J44" s="37">
        <f t="shared" si="17"/>
        <v>1081.890488</v>
      </c>
      <c r="K44" s="38">
        <f t="shared" si="18"/>
        <v>10262.081738000001</v>
      </c>
      <c r="L44" s="39">
        <f t="shared" si="19"/>
        <v>0.10542602520829775</v>
      </c>
      <c r="N44" s="110"/>
      <c r="O44" s="110"/>
      <c r="P44" s="109"/>
    </row>
    <row r="45" spans="1:16" ht="15" x14ac:dyDescent="0.25">
      <c r="A45" s="30" t="str">
        <f t="shared" si="13"/>
        <v>Sanders County, MT</v>
      </c>
      <c r="B45" s="92" t="s">
        <v>308</v>
      </c>
      <c r="C45" s="29">
        <f>VLOOKUP($B45,'Census shares'!$A$5:$G$68,3, FALSE)</f>
        <v>0.16258500000000001</v>
      </c>
      <c r="D45" s="29">
        <f>VLOOKUP($B45,'Census shares'!$A$5:$G$68,5, FALSE)</f>
        <v>0.110778</v>
      </c>
      <c r="E45" s="29">
        <f>VLOOKUP($B45,'Census shares'!$A$5:$G$68,7, FALSE)</f>
        <v>0.158669</v>
      </c>
      <c r="F45" s="29">
        <f t="shared" si="14"/>
        <v>107145</v>
      </c>
      <c r="G45" s="29">
        <f t="shared" si="15"/>
        <v>7336</v>
      </c>
      <c r="H45" s="29">
        <f t="shared" si="16"/>
        <v>114481</v>
      </c>
      <c r="I45" s="36">
        <f t="shared" si="17"/>
        <v>17420.169825000001</v>
      </c>
      <c r="J45" s="37">
        <f t="shared" si="17"/>
        <v>812.66740800000002</v>
      </c>
      <c r="K45" s="38">
        <f t="shared" si="18"/>
        <v>18232.837233000002</v>
      </c>
      <c r="L45" s="39">
        <f t="shared" si="19"/>
        <v>4.4571637294558625E-2</v>
      </c>
      <c r="N45" s="110"/>
      <c r="O45" s="110"/>
      <c r="P45" s="109"/>
    </row>
    <row r="46" spans="1:16" ht="15" x14ac:dyDescent="0.25">
      <c r="B46" s="32" t="s">
        <v>348</v>
      </c>
      <c r="C46" s="29"/>
      <c r="F46" s="29"/>
      <c r="G46" s="29"/>
      <c r="H46" s="29"/>
      <c r="I46" s="40">
        <f>SUM(I42:I45)</f>
        <v>291894.88223899994</v>
      </c>
      <c r="J46" s="40">
        <f>SUM(J42:J45)</f>
        <v>14646.285192000001</v>
      </c>
      <c r="K46" s="40">
        <f>SUM(K42:K45)</f>
        <v>306541.16743099998</v>
      </c>
      <c r="L46" s="41">
        <f>ROUND((TRUNC((J46/K46),4)*100),1)</f>
        <v>4.8</v>
      </c>
      <c r="N46" s="110"/>
      <c r="O46" s="110"/>
      <c r="P46" s="109"/>
    </row>
    <row r="47" spans="1:16" ht="15" x14ac:dyDescent="0.25">
      <c r="C47" s="29"/>
      <c r="F47" s="29"/>
      <c r="G47" s="29"/>
      <c r="H47" s="29"/>
      <c r="N47" s="16"/>
      <c r="O47" s="92"/>
      <c r="P47" s="16"/>
    </row>
    <row r="48" spans="1:16" ht="15" x14ac:dyDescent="0.25">
      <c r="A48" s="30" t="str">
        <f t="shared" ref="A48:A49" si="20">CONCATENATE(LEFT(B48,FIND("(",B48,1)-2), ", MT")</f>
        <v>Blaine County, MT</v>
      </c>
      <c r="B48" s="92" t="s">
        <v>310</v>
      </c>
      <c r="C48" s="29">
        <f>VLOOKUP($B48,'Census shares'!$A$5:$G$68,3, FALSE)</f>
        <v>0.31234899999999999</v>
      </c>
      <c r="D48" s="29">
        <f>VLOOKUP($B48,'Census shares'!$A$5:$G$68,5, FALSE)</f>
        <v>0.77777700000000005</v>
      </c>
      <c r="E48" s="29">
        <f>VLOOKUP($B48,'Census shares'!$A$5:$G$68,7, FALSE)</f>
        <v>0.39059300000000002</v>
      </c>
      <c r="F48" s="29">
        <f t="shared" ref="F48:F49" si="21">VLOOKUP(A48,$B$5:$E$24,2,FALSE)</f>
        <v>52749</v>
      </c>
      <c r="G48" s="29">
        <f t="shared" ref="G48:G49" si="22">VLOOKUP(A48,$B$5:$E$24,3,FALSE)</f>
        <v>2262</v>
      </c>
      <c r="H48" s="29">
        <f t="shared" ref="H48:H49" si="23">VLOOKUP(A48,$B$5:$E$24,4,FALSE)</f>
        <v>55011</v>
      </c>
      <c r="I48" s="36">
        <f t="shared" ref="I48:J49" si="24">C48*F48</f>
        <v>16476.097400999999</v>
      </c>
      <c r="J48" s="37">
        <f t="shared" si="24"/>
        <v>1759.331574</v>
      </c>
      <c r="K48" s="38">
        <f t="shared" ref="K48:K49" si="25">I48+J48</f>
        <v>18235.428974999999</v>
      </c>
      <c r="L48" s="39">
        <f t="shared" ref="L48:L49" si="26">J48/K48</f>
        <v>9.6478759913570952E-2</v>
      </c>
      <c r="N48" s="110"/>
      <c r="O48" s="110"/>
      <c r="P48" s="109"/>
    </row>
    <row r="49" spans="1:16" ht="15" x14ac:dyDescent="0.25">
      <c r="A49" s="30" t="str">
        <f t="shared" si="20"/>
        <v>Phillips County, MT</v>
      </c>
      <c r="B49" s="92" t="s">
        <v>312</v>
      </c>
      <c r="C49" s="29">
        <f>VLOOKUP($B49,'Census shares'!$A$5:$G$68,3, FALSE)</f>
        <v>3.0884999999999999E-2</v>
      </c>
      <c r="D49" s="29">
        <f>VLOOKUP($B49,'Census shares'!$A$5:$G$68,5, FALSE)</f>
        <v>0.20833299999999999</v>
      </c>
      <c r="E49" s="29">
        <f>VLOOKUP($B49,'Census shares'!$A$5:$G$68,7, FALSE)</f>
        <v>4.6709000000000001E-2</v>
      </c>
      <c r="F49" s="29">
        <f t="shared" si="21"/>
        <v>43781</v>
      </c>
      <c r="G49" s="29">
        <f t="shared" si="22"/>
        <v>1937</v>
      </c>
      <c r="H49" s="29">
        <f t="shared" si="23"/>
        <v>45718</v>
      </c>
      <c r="I49" s="36">
        <f t="shared" si="24"/>
        <v>1352.176185</v>
      </c>
      <c r="J49" s="37">
        <f t="shared" si="24"/>
        <v>403.541021</v>
      </c>
      <c r="K49" s="38">
        <f t="shared" si="25"/>
        <v>1755.717206</v>
      </c>
      <c r="L49" s="39">
        <f t="shared" si="26"/>
        <v>0.22984397465658829</v>
      </c>
      <c r="N49" s="110"/>
      <c r="O49" s="110"/>
      <c r="P49" s="109"/>
    </row>
    <row r="50" spans="1:16" ht="15" x14ac:dyDescent="0.25">
      <c r="A50" s="92"/>
      <c r="B50" s="32" t="s">
        <v>349</v>
      </c>
      <c r="C50" s="29"/>
      <c r="D50" s="29"/>
      <c r="E50" s="29"/>
      <c r="F50" s="29"/>
      <c r="G50" s="29"/>
      <c r="H50" s="29"/>
      <c r="I50" s="40">
        <f>SUM(I48:I49)</f>
        <v>17828.273585999999</v>
      </c>
      <c r="J50" s="40">
        <f>SUM(J48:J49)</f>
        <v>2162.8725949999998</v>
      </c>
      <c r="K50" s="40">
        <f>SUM(K48:K49)</f>
        <v>19991.146181</v>
      </c>
      <c r="L50" s="41">
        <f>ROUND((TRUNC((J50/K50),4)*100),1)</f>
        <v>10.8</v>
      </c>
      <c r="N50" s="110"/>
      <c r="O50" s="110"/>
      <c r="P50" s="109"/>
    </row>
    <row r="51" spans="1:16" ht="15" x14ac:dyDescent="0.25">
      <c r="B51" s="29"/>
      <c r="C51" s="29"/>
      <c r="D51" s="29"/>
      <c r="E51" s="29"/>
      <c r="F51" s="29"/>
      <c r="G51" s="29"/>
      <c r="H51" s="29"/>
      <c r="I51" s="36"/>
      <c r="J51" s="37"/>
      <c r="K51" s="38"/>
      <c r="L51" s="39"/>
      <c r="N51" s="92"/>
      <c r="O51" s="92"/>
      <c r="P51" s="16"/>
    </row>
    <row r="52" spans="1:16" ht="15" x14ac:dyDescent="0.25">
      <c r="A52" s="30" t="str">
        <f t="shared" ref="A52:A55" si="27">CONCATENATE(LEFT(B52,FIND("(",B52,1)-2), ", MT")</f>
        <v>Daniels County, MT</v>
      </c>
      <c r="B52" s="92" t="s">
        <v>314</v>
      </c>
      <c r="C52" s="29">
        <f>VLOOKUP($B52,'Census shares'!$A$5:$G$68,3, FALSE)</f>
        <v>1.9459000000000001E-2</v>
      </c>
      <c r="D52" s="29">
        <f>VLOOKUP($B52,'Census shares'!$A$5:$G$68,5, FALSE)</f>
        <v>0</v>
      </c>
      <c r="E52" s="29">
        <f>VLOOKUP($B52,'Census shares'!$A$5:$G$68,7, FALSE)</f>
        <v>1.9127999999999999E-2</v>
      </c>
      <c r="F52" s="29">
        <f t="shared" ref="F52:F55" si="28">VLOOKUP(A52,$B$5:$E$24,2,FALSE)</f>
        <v>20666</v>
      </c>
      <c r="G52" s="29">
        <f t="shared" ref="G52:G55" si="29">VLOOKUP(A52,$B$5:$E$24,3,FALSE)</f>
        <v>452</v>
      </c>
      <c r="H52" s="29">
        <f t="shared" ref="H52:H55" si="30">VLOOKUP(A52,$B$5:$E$24,4,FALSE)</f>
        <v>21118</v>
      </c>
      <c r="I52" s="36">
        <f t="shared" ref="I52:J55" si="31">C52*F52</f>
        <v>402.13969400000002</v>
      </c>
      <c r="J52" s="37">
        <f t="shared" si="31"/>
        <v>0</v>
      </c>
      <c r="K52" s="38">
        <f t="shared" ref="K52:K55" si="32">I52+J52</f>
        <v>402.13969400000002</v>
      </c>
      <c r="L52" s="39">
        <f t="shared" ref="L52:L55" si="33">J52/K52</f>
        <v>0</v>
      </c>
      <c r="N52" s="110"/>
      <c r="O52" s="110"/>
      <c r="P52" s="109"/>
    </row>
    <row r="53" spans="1:16" ht="15" x14ac:dyDescent="0.25">
      <c r="A53" s="30" t="str">
        <f t="shared" si="27"/>
        <v>Roosevelt County, MT</v>
      </c>
      <c r="B53" s="92" t="s">
        <v>316</v>
      </c>
      <c r="C53" s="29">
        <f>VLOOKUP($B53,'Census shares'!$A$5:$G$68,3, FALSE)</f>
        <v>0.75958199999999998</v>
      </c>
      <c r="D53" s="29">
        <f>VLOOKUP($B53,'Census shares'!$A$5:$G$68,5, FALSE)</f>
        <v>0.97471200000000002</v>
      </c>
      <c r="E53" s="29">
        <f>VLOOKUP($B53,'Census shares'!$A$5:$G$68,7, FALSE)</f>
        <v>0.78149800000000003</v>
      </c>
      <c r="F53" s="29">
        <f t="shared" si="28"/>
        <v>102422</v>
      </c>
      <c r="G53" s="29">
        <f t="shared" si="29"/>
        <v>4865</v>
      </c>
      <c r="H53" s="29">
        <f t="shared" si="30"/>
        <v>107287</v>
      </c>
      <c r="I53" s="36">
        <f t="shared" si="31"/>
        <v>77797.907603999993</v>
      </c>
      <c r="J53" s="37">
        <f t="shared" si="31"/>
        <v>4741.9738800000005</v>
      </c>
      <c r="K53" s="38">
        <f t="shared" si="32"/>
        <v>82539.881483999998</v>
      </c>
      <c r="L53" s="39">
        <f t="shared" si="33"/>
        <v>5.7450698919639373E-2</v>
      </c>
      <c r="N53" s="110"/>
      <c r="O53" s="110"/>
      <c r="P53" s="109"/>
    </row>
    <row r="54" spans="1:16" ht="15" x14ac:dyDescent="0.25">
      <c r="A54" s="30" t="str">
        <f t="shared" si="27"/>
        <v>Sheridan County, MT</v>
      </c>
      <c r="B54" s="92" t="s">
        <v>318</v>
      </c>
      <c r="C54" s="29">
        <f>VLOOKUP($B54,'Census shares'!$A$5:$G$68,3, FALSE)</f>
        <v>3.3528000000000002E-2</v>
      </c>
      <c r="D54" s="29">
        <f>VLOOKUP($B54,'Census shares'!$A$5:$G$68,5, FALSE)</f>
        <v>0</v>
      </c>
      <c r="E54" s="29">
        <f>VLOOKUP($B54,'Census shares'!$A$5:$G$68,7, FALSE)</f>
        <v>3.2625000000000001E-2</v>
      </c>
      <c r="F54" s="29">
        <f t="shared" si="28"/>
        <v>41488</v>
      </c>
      <c r="G54" s="29">
        <f t="shared" si="29"/>
        <v>1003</v>
      </c>
      <c r="H54" s="29">
        <f t="shared" si="30"/>
        <v>42491</v>
      </c>
      <c r="I54" s="36">
        <f t="shared" si="31"/>
        <v>1391.0096640000002</v>
      </c>
      <c r="J54" s="37">
        <f t="shared" si="31"/>
        <v>0</v>
      </c>
      <c r="K54" s="38">
        <f t="shared" si="32"/>
        <v>1391.0096640000002</v>
      </c>
      <c r="L54" s="39">
        <f t="shared" si="33"/>
        <v>0</v>
      </c>
      <c r="N54" s="110"/>
      <c r="O54" s="110"/>
      <c r="P54" s="109"/>
    </row>
    <row r="55" spans="1:16" ht="15" x14ac:dyDescent="0.25">
      <c r="A55" s="30" t="str">
        <f t="shared" si="27"/>
        <v>Valley County, MT</v>
      </c>
      <c r="B55" s="92" t="s">
        <v>320</v>
      </c>
      <c r="C55" s="29">
        <f>VLOOKUP($B55,'Census shares'!$A$5:$G$68,3, FALSE)</f>
        <v>8.9770000000000003E-2</v>
      </c>
      <c r="D55" s="29">
        <f>VLOOKUP($B55,'Census shares'!$A$5:$G$68,5, FALSE)</f>
        <v>0.24719099999999999</v>
      </c>
      <c r="E55" s="29">
        <f>VLOOKUP($B55,'Census shares'!$A$5:$G$68,7, FALSE)</f>
        <v>9.6757999999999997E-2</v>
      </c>
      <c r="F55" s="29">
        <f t="shared" si="28"/>
        <v>95462</v>
      </c>
      <c r="G55" s="29">
        <f t="shared" si="29"/>
        <v>2969</v>
      </c>
      <c r="H55" s="29">
        <f t="shared" si="30"/>
        <v>98431</v>
      </c>
      <c r="I55" s="36">
        <f t="shared" si="31"/>
        <v>8569.6237400000009</v>
      </c>
      <c r="J55" s="37">
        <f t="shared" si="31"/>
        <v>733.910079</v>
      </c>
      <c r="K55" s="38">
        <f t="shared" si="32"/>
        <v>9303.5338190000002</v>
      </c>
      <c r="L55" s="39">
        <f t="shared" si="33"/>
        <v>7.8885087460120074E-2</v>
      </c>
      <c r="N55" s="110"/>
      <c r="O55" s="110"/>
      <c r="P55" s="109"/>
    </row>
    <row r="56" spans="1:16" ht="15" x14ac:dyDescent="0.25">
      <c r="B56" s="32" t="s">
        <v>350</v>
      </c>
      <c r="C56" s="29"/>
      <c r="D56" s="29"/>
      <c r="E56" s="29"/>
      <c r="F56" s="29"/>
      <c r="G56" s="29"/>
      <c r="H56" s="29"/>
      <c r="I56" s="40">
        <f>SUM(I52:I55)</f>
        <v>88160.680701999983</v>
      </c>
      <c r="J56" s="40">
        <f>SUM(J52:J55)</f>
        <v>5475.8839590000007</v>
      </c>
      <c r="K56" s="40">
        <f>SUM(K52:K55)</f>
        <v>93636.564660999997</v>
      </c>
      <c r="L56" s="41">
        <f>ROUND((TRUNC((J56/K56),4)*100),1)</f>
        <v>5.8</v>
      </c>
      <c r="N56" s="110"/>
      <c r="O56" s="110"/>
      <c r="P56" s="109"/>
    </row>
    <row r="57" spans="1:16" ht="15" x14ac:dyDescent="0.25">
      <c r="B57" s="29"/>
      <c r="C57" s="29"/>
      <c r="D57" s="29"/>
      <c r="E57" s="29"/>
      <c r="F57" s="29"/>
      <c r="G57" s="29"/>
      <c r="H57" s="29"/>
      <c r="I57" s="36"/>
      <c r="J57" s="37"/>
      <c r="K57" s="38"/>
      <c r="L57" s="39"/>
      <c r="N57" s="92"/>
      <c r="O57" s="92"/>
    </row>
    <row r="58" spans="1:16" ht="15" x14ac:dyDescent="0.25">
      <c r="A58" s="30" t="str">
        <f t="shared" ref="A58:A59" si="34">CONCATENATE(LEFT(B58,FIND("(",B58,1)-2), ", MT")</f>
        <v>Big Horn County, MT</v>
      </c>
      <c r="B58" s="92" t="s">
        <v>322</v>
      </c>
      <c r="C58" s="29">
        <f>VLOOKUP($B58,'Census shares'!$A$5:$G$68,3, FALSE)</f>
        <v>8.7492E-2</v>
      </c>
      <c r="D58" s="29">
        <f>VLOOKUP($B58,'Census shares'!$A$5:$G$68,5, FALSE)</f>
        <v>0.244198</v>
      </c>
      <c r="E58" s="29">
        <f>VLOOKUP($B58,'Census shares'!$A$5:$G$68,7, FALSE)</f>
        <v>0.112399</v>
      </c>
      <c r="F58" s="29">
        <f t="shared" ref="F58:F59" si="35">VLOOKUP(A58,$B$5:$E$24,2,FALSE)</f>
        <v>110556</v>
      </c>
      <c r="G58" s="29">
        <f t="shared" ref="G58:G59" si="36">VLOOKUP(A58,$B$5:$E$24,3,FALSE)</f>
        <v>12383</v>
      </c>
      <c r="H58" s="29">
        <f t="shared" ref="H58:H59" si="37">VLOOKUP(A58,$B$5:$E$24,4,FALSE)</f>
        <v>122939</v>
      </c>
      <c r="I58" s="36">
        <f t="shared" ref="I58:J59" si="38">C58*F58</f>
        <v>9672.7655520000008</v>
      </c>
      <c r="J58" s="37">
        <f t="shared" si="38"/>
        <v>3023.9038340000002</v>
      </c>
      <c r="K58" s="38">
        <f t="shared" ref="K58:K59" si="39">I58+J58</f>
        <v>12696.669386000001</v>
      </c>
      <c r="L58" s="39">
        <f t="shared" ref="L58:L59" si="40">J58/K58</f>
        <v>0.23816512362953324</v>
      </c>
      <c r="N58" s="110"/>
      <c r="O58" s="110"/>
      <c r="P58" s="109"/>
    </row>
    <row r="59" spans="1:16" ht="15" x14ac:dyDescent="0.25">
      <c r="A59" s="30" t="str">
        <f t="shared" si="34"/>
        <v>Rosebud County, MT</v>
      </c>
      <c r="B59" s="92" t="s">
        <v>324</v>
      </c>
      <c r="C59" s="29">
        <f>VLOOKUP($B59,'Census shares'!$A$5:$G$68,3, FALSE)</f>
        <v>0.24776699999999999</v>
      </c>
      <c r="D59" s="29">
        <f>VLOOKUP($B59,'Census shares'!$A$5:$G$68,5, FALSE)</f>
        <v>0.81052599999999997</v>
      </c>
      <c r="E59" s="29">
        <f>VLOOKUP($B59,'Census shares'!$A$5:$G$68,7, FALSE)</f>
        <v>0.29623699999999997</v>
      </c>
      <c r="F59" s="29">
        <f t="shared" si="35"/>
        <v>88871</v>
      </c>
      <c r="G59" s="29">
        <f t="shared" si="36"/>
        <v>4875</v>
      </c>
      <c r="H59" s="29">
        <f t="shared" si="37"/>
        <v>93746</v>
      </c>
      <c r="I59" s="36">
        <f t="shared" si="38"/>
        <v>22019.301057000001</v>
      </c>
      <c r="J59" s="37">
        <f t="shared" si="38"/>
        <v>3951.3142499999999</v>
      </c>
      <c r="K59" s="38">
        <f t="shared" si="39"/>
        <v>25970.615307</v>
      </c>
      <c r="L59" s="39">
        <f t="shared" si="40"/>
        <v>0.15214557696424624</v>
      </c>
      <c r="N59" s="110"/>
      <c r="O59" s="110"/>
      <c r="P59" s="109"/>
    </row>
    <row r="60" spans="1:16" ht="15" x14ac:dyDescent="0.25">
      <c r="A60" s="92"/>
      <c r="B60" s="1" t="s">
        <v>351</v>
      </c>
      <c r="F60" s="29"/>
      <c r="G60" s="29"/>
      <c r="H60" s="29"/>
      <c r="I60" s="40">
        <f>SUM(I58:I59)</f>
        <v>31692.066609000001</v>
      </c>
      <c r="J60" s="40">
        <f>SUM(J58:J59)</f>
        <v>6975.2180840000001</v>
      </c>
      <c r="K60" s="40">
        <f>SUM(K58:K59)</f>
        <v>38667.284693000001</v>
      </c>
      <c r="L60" s="41">
        <f>ROUND((TRUNC((J60/K60),4)*100),1)</f>
        <v>18</v>
      </c>
      <c r="N60" s="110"/>
      <c r="O60" s="110"/>
      <c r="P60" s="109"/>
    </row>
    <row r="61" spans="1:16" ht="15" x14ac:dyDescent="0.25">
      <c r="C61" s="29"/>
      <c r="D61" s="29"/>
      <c r="E61" s="29"/>
      <c r="F61" s="29"/>
      <c r="G61" s="29"/>
      <c r="H61" s="29"/>
      <c r="I61" s="36"/>
      <c r="J61" s="37"/>
      <c r="K61" s="38"/>
      <c r="L61" s="39"/>
      <c r="N61" s="92"/>
    </row>
    <row r="62" spans="1:16" ht="15" x14ac:dyDescent="0.25">
      <c r="A62" s="30" t="str">
        <f t="shared" ref="A62:A63" si="41">CONCATENATE(LEFT(B62,FIND("(",B62,1)-2), ", MT")</f>
        <v>Chouteau County, MT</v>
      </c>
      <c r="B62" s="92" t="s">
        <v>326</v>
      </c>
      <c r="C62" s="29">
        <f>VLOOKUP($B62,'Census shares'!$A$5:$G$68,3, FALSE)</f>
        <v>0.11847299999999999</v>
      </c>
      <c r="D62" s="29">
        <f>VLOOKUP($B62,'Census shares'!$A$5:$G$68,5, FALSE)</f>
        <v>0.49450499999999997</v>
      </c>
      <c r="E62" s="29">
        <f>VLOOKUP($B62,'Census shares'!$A$5:$G$68,7, FALSE)</f>
        <v>0.13173099999999999</v>
      </c>
      <c r="F62" s="29">
        <f t="shared" ref="F62:F63" si="42">VLOOKUP(A62,$B$5:$E$24,2,FALSE)</f>
        <v>57734</v>
      </c>
      <c r="G62" s="29">
        <f t="shared" ref="G62:G63" si="43">VLOOKUP(A62,$B$5:$E$24,3,FALSE)</f>
        <v>1775</v>
      </c>
      <c r="H62" s="29">
        <f t="shared" ref="H62:H63" si="44">VLOOKUP(A62,$B$5:$E$24,4,FALSE)</f>
        <v>59509</v>
      </c>
      <c r="I62" s="36">
        <f t="shared" ref="I62:J63" si="45">C62*F62</f>
        <v>6839.9201819999998</v>
      </c>
      <c r="J62" s="37">
        <f t="shared" si="45"/>
        <v>877.74637499999994</v>
      </c>
      <c r="K62" s="38">
        <f t="shared" ref="K62:K63" si="46">I62+J62</f>
        <v>7717.6665569999996</v>
      </c>
      <c r="L62" s="39">
        <f t="shared" ref="L62:L63" si="47">J62/K62</f>
        <v>0.1137320935696393</v>
      </c>
      <c r="N62" s="110"/>
      <c r="O62" s="110"/>
      <c r="P62" s="109"/>
    </row>
    <row r="63" spans="1:16" ht="15" x14ac:dyDescent="0.25">
      <c r="A63" s="30" t="str">
        <f t="shared" si="41"/>
        <v>Hill County, MT</v>
      </c>
      <c r="B63" s="92" t="s">
        <v>328</v>
      </c>
      <c r="C63" s="29">
        <f>VLOOKUP($B63,'Census shares'!$A$5:$G$68,3, FALSE)</f>
        <v>9.1405E-2</v>
      </c>
      <c r="D63" s="29">
        <f>VLOOKUP($B63,'Census shares'!$A$5:$G$68,5, FALSE)</f>
        <v>0.210309</v>
      </c>
      <c r="E63" s="29">
        <f>VLOOKUP($B63,'Census shares'!$A$5:$G$68,7, FALSE)</f>
        <v>9.8963999999999996E-2</v>
      </c>
      <c r="F63" s="29">
        <f t="shared" si="42"/>
        <v>176731</v>
      </c>
      <c r="G63" s="29">
        <f t="shared" si="43"/>
        <v>6668</v>
      </c>
      <c r="H63" s="29">
        <f t="shared" si="44"/>
        <v>183399</v>
      </c>
      <c r="I63" s="36">
        <f t="shared" si="45"/>
        <v>16154.097055</v>
      </c>
      <c r="J63" s="37">
        <f t="shared" si="45"/>
        <v>1402.340412</v>
      </c>
      <c r="K63" s="38">
        <f t="shared" si="46"/>
        <v>17556.437467</v>
      </c>
      <c r="L63" s="39">
        <f t="shared" si="47"/>
        <v>7.9876137435964015E-2</v>
      </c>
      <c r="N63" s="110"/>
      <c r="O63" s="110"/>
      <c r="P63" s="109"/>
    </row>
    <row r="64" spans="1:16" ht="15" x14ac:dyDescent="0.25">
      <c r="A64" s="92"/>
      <c r="B64" s="1" t="s">
        <v>352</v>
      </c>
      <c r="F64" s="29"/>
      <c r="I64" s="40">
        <f>SUM(I62:I63)</f>
        <v>22994.017237</v>
      </c>
      <c r="J64" s="40">
        <f>SUM(J62:J63)</f>
        <v>2280.0867870000002</v>
      </c>
      <c r="K64" s="40">
        <f>SUM(K62:K63)</f>
        <v>25274.104024</v>
      </c>
      <c r="L64" s="41">
        <f>ROUND((TRUNC((J64/K64),4)*100),1)</f>
        <v>9</v>
      </c>
      <c r="N64" s="110"/>
      <c r="O64" s="110"/>
      <c r="P64" s="109"/>
    </row>
    <row r="65" spans="1:14" ht="15" x14ac:dyDescent="0.25">
      <c r="A65" s="92"/>
      <c r="B65" s="92"/>
      <c r="F65" s="29"/>
      <c r="N65" s="92"/>
    </row>
    <row r="66" spans="1:14" ht="15" x14ac:dyDescent="0.25">
      <c r="A66" s="30" t="str">
        <f t="shared" ref="A66:A74" si="48">CONCATENATE(LEFT(B66,FIND("(",B66,1)-2), ", MT")</f>
        <v>Blaine County, MT</v>
      </c>
      <c r="B66" s="92" t="s">
        <v>330</v>
      </c>
      <c r="C66" s="29">
        <f>VLOOKUP($B66,'Census shares'!$A$5:$G$68,3, FALSE)</f>
        <v>0</v>
      </c>
      <c r="D66" s="29">
        <f>VLOOKUP($B66,'Census shares'!$A$5:$G$68,5, FALSE)</f>
        <v>0</v>
      </c>
      <c r="E66" s="29">
        <f>VLOOKUP($B66,'Census shares'!$A$5:$G$68,7, FALSE)</f>
        <v>0</v>
      </c>
      <c r="F66" s="29">
        <f t="shared" ref="F66:F74" si="49">VLOOKUP(A66,$B$5:$E$24,2,FALSE)</f>
        <v>52749</v>
      </c>
      <c r="G66" s="29">
        <f t="shared" ref="G66:G74" si="50">VLOOKUP(A66,$B$5:$E$24,3,FALSE)</f>
        <v>2262</v>
      </c>
      <c r="H66" s="29">
        <f t="shared" ref="H66:H74" si="51">VLOOKUP(A66,$B$5:$E$24,4,FALSE)</f>
        <v>55011</v>
      </c>
      <c r="I66" s="36">
        <f t="shared" ref="I66:J74" si="52">C66*F66</f>
        <v>0</v>
      </c>
      <c r="J66" s="37">
        <f t="shared" si="52"/>
        <v>0</v>
      </c>
      <c r="K66" s="38">
        <f t="shared" ref="K66:K74" si="53">I66+J66</f>
        <v>0</v>
      </c>
      <c r="L66" s="39" t="e">
        <f t="shared" ref="L66:L74" si="54">J66/K66</f>
        <v>#DIV/0!</v>
      </c>
    </row>
    <row r="67" spans="1:14" ht="15" x14ac:dyDescent="0.25">
      <c r="A67" s="30" t="str">
        <f t="shared" si="48"/>
        <v>Carter County, MT</v>
      </c>
      <c r="B67" s="92" t="s">
        <v>332</v>
      </c>
      <c r="C67" s="29">
        <f>VLOOKUP($B67,'Census shares'!$A$5:$G$68,3, FALSE)</f>
        <v>0</v>
      </c>
      <c r="D67" s="29">
        <f>VLOOKUP($B67,'Census shares'!$A$5:$G$68,5, FALSE)</f>
        <v>0</v>
      </c>
      <c r="E67" s="29">
        <f>VLOOKUP($B67,'Census shares'!$A$5:$G$68,7, FALSE)</f>
        <v>0</v>
      </c>
      <c r="F67" s="29">
        <f t="shared" si="49"/>
        <v>15701</v>
      </c>
      <c r="G67" s="29">
        <f t="shared" si="50"/>
        <v>440</v>
      </c>
      <c r="H67" s="29">
        <f t="shared" si="51"/>
        <v>16141</v>
      </c>
      <c r="I67" s="36">
        <f t="shared" si="52"/>
        <v>0</v>
      </c>
      <c r="J67" s="37">
        <f t="shared" si="52"/>
        <v>0</v>
      </c>
      <c r="K67" s="38">
        <f t="shared" si="53"/>
        <v>0</v>
      </c>
      <c r="L67" s="39" t="e">
        <f t="shared" si="54"/>
        <v>#DIV/0!</v>
      </c>
    </row>
    <row r="68" spans="1:14" ht="15" x14ac:dyDescent="0.25">
      <c r="A68" s="30" t="str">
        <f t="shared" si="48"/>
        <v>Chouteau County, MT</v>
      </c>
      <c r="B68" s="92" t="s">
        <v>334</v>
      </c>
      <c r="C68" s="29">
        <f>VLOOKUP($B68,'Census shares'!$A$5:$G$68,3, FALSE)</f>
        <v>0</v>
      </c>
      <c r="D68" s="29">
        <f>VLOOKUP($B68,'Census shares'!$A$5:$G$68,5, FALSE)</f>
        <v>0</v>
      </c>
      <c r="E68" s="29">
        <f>VLOOKUP($B68,'Census shares'!$A$5:$G$68,7, FALSE)</f>
        <v>0</v>
      </c>
      <c r="F68" s="29">
        <f t="shared" si="49"/>
        <v>57734</v>
      </c>
      <c r="G68" s="29">
        <f t="shared" si="50"/>
        <v>1775</v>
      </c>
      <c r="H68" s="29">
        <f t="shared" si="51"/>
        <v>59509</v>
      </c>
      <c r="I68" s="36">
        <f t="shared" si="52"/>
        <v>0</v>
      </c>
      <c r="J68" s="37">
        <f t="shared" si="52"/>
        <v>0</v>
      </c>
      <c r="K68" s="38">
        <f t="shared" si="53"/>
        <v>0</v>
      </c>
      <c r="L68" s="39" t="e">
        <f t="shared" si="54"/>
        <v>#DIV/0!</v>
      </c>
    </row>
    <row r="69" spans="1:14" ht="15" x14ac:dyDescent="0.25">
      <c r="A69" s="30" t="str">
        <f t="shared" si="48"/>
        <v>Daniels County, MT</v>
      </c>
      <c r="B69" s="92" t="s">
        <v>336</v>
      </c>
      <c r="C69" s="29">
        <f>VLOOKUP($B69,'Census shares'!$A$5:$G$68,3, FALSE)</f>
        <v>2.1619999999999999E-3</v>
      </c>
      <c r="D69" s="29">
        <f>VLOOKUP($B69,'Census shares'!$A$5:$G$68,5, FALSE)</f>
        <v>0</v>
      </c>
      <c r="E69" s="29">
        <f>VLOOKUP($B69,'Census shares'!$A$5:$G$68,7, FALSE)</f>
        <v>2.1250000000000002E-3</v>
      </c>
      <c r="F69" s="29">
        <f t="shared" si="49"/>
        <v>20666</v>
      </c>
      <c r="G69" s="29">
        <f t="shared" si="50"/>
        <v>452</v>
      </c>
      <c r="H69" s="29">
        <f t="shared" si="51"/>
        <v>21118</v>
      </c>
      <c r="I69" s="36">
        <f t="shared" si="52"/>
        <v>44.679891999999995</v>
      </c>
      <c r="J69" s="37">
        <f t="shared" si="52"/>
        <v>0</v>
      </c>
      <c r="K69" s="38">
        <f t="shared" si="53"/>
        <v>44.679891999999995</v>
      </c>
      <c r="L69" s="39">
        <f t="shared" si="54"/>
        <v>0</v>
      </c>
    </row>
    <row r="70" spans="1:14" ht="15" x14ac:dyDescent="0.25">
      <c r="A70" s="30" t="str">
        <f t="shared" si="48"/>
        <v>McCone County, MT</v>
      </c>
      <c r="B70" s="92" t="s">
        <v>338</v>
      </c>
      <c r="C70" s="29">
        <f>VLOOKUP($B70,'Census shares'!$A$5:$G$68,3, FALSE)</f>
        <v>0</v>
      </c>
      <c r="D70" s="29">
        <f>VLOOKUP($B70,'Census shares'!$A$5:$G$68,5, FALSE)</f>
        <v>0</v>
      </c>
      <c r="E70" s="29">
        <f>VLOOKUP($B70,'Census shares'!$A$5:$G$68,7, FALSE)</f>
        <v>0</v>
      </c>
      <c r="F70" s="29">
        <f t="shared" si="49"/>
        <v>23082</v>
      </c>
      <c r="G70" s="29">
        <f t="shared" si="50"/>
        <v>450</v>
      </c>
      <c r="H70" s="29">
        <f t="shared" si="51"/>
        <v>23532</v>
      </c>
      <c r="I70" s="36">
        <f t="shared" si="52"/>
        <v>0</v>
      </c>
      <c r="J70" s="37">
        <f t="shared" si="52"/>
        <v>0</v>
      </c>
      <c r="K70" s="38">
        <f t="shared" si="53"/>
        <v>0</v>
      </c>
      <c r="L70" s="39" t="e">
        <f t="shared" si="54"/>
        <v>#DIV/0!</v>
      </c>
    </row>
    <row r="71" spans="1:14" ht="15" x14ac:dyDescent="0.25">
      <c r="A71" s="30" t="str">
        <f t="shared" si="48"/>
        <v>Phillips County, MT</v>
      </c>
      <c r="B71" s="92" t="s">
        <v>340</v>
      </c>
      <c r="C71" s="29">
        <f>VLOOKUP($B71,'Census shares'!$A$5:$G$68,3, FALSE)</f>
        <v>0</v>
      </c>
      <c r="D71" s="29">
        <f>VLOOKUP($B71,'Census shares'!$A$5:$G$68,5, FALSE)</f>
        <v>0</v>
      </c>
      <c r="E71" s="29">
        <f>VLOOKUP($B71,'Census shares'!$A$5:$G$68,7, FALSE)</f>
        <v>0</v>
      </c>
      <c r="F71" s="29">
        <f t="shared" si="49"/>
        <v>43781</v>
      </c>
      <c r="G71" s="29">
        <f t="shared" si="50"/>
        <v>1937</v>
      </c>
      <c r="H71" s="29">
        <f t="shared" si="51"/>
        <v>45718</v>
      </c>
      <c r="I71" s="36">
        <f t="shared" si="52"/>
        <v>0</v>
      </c>
      <c r="J71" s="37">
        <f t="shared" si="52"/>
        <v>0</v>
      </c>
      <c r="K71" s="38">
        <f t="shared" si="53"/>
        <v>0</v>
      </c>
      <c r="L71" s="39" t="e">
        <f t="shared" si="54"/>
        <v>#DIV/0!</v>
      </c>
    </row>
    <row r="72" spans="1:14" ht="15" x14ac:dyDescent="0.25">
      <c r="A72" s="30" t="str">
        <f t="shared" si="48"/>
        <v>Roosevelt County, MT</v>
      </c>
      <c r="B72" s="92" t="s">
        <v>342</v>
      </c>
      <c r="C72" s="29">
        <f>VLOOKUP($B72,'Census shares'!$A$5:$G$68,3, FALSE)</f>
        <v>5.2099999999999998E-4</v>
      </c>
      <c r="D72" s="29">
        <f>VLOOKUP($B72,'Census shares'!$A$5:$G$68,5, FALSE)</f>
        <v>0</v>
      </c>
      <c r="E72" s="29">
        <f>VLOOKUP($B72,'Census shares'!$A$5:$G$68,7, FALSE)</f>
        <v>4.6799999999999999E-4</v>
      </c>
      <c r="F72" s="29">
        <f t="shared" si="49"/>
        <v>102422</v>
      </c>
      <c r="G72" s="29">
        <f t="shared" si="50"/>
        <v>4865</v>
      </c>
      <c r="H72" s="29">
        <f t="shared" si="51"/>
        <v>107287</v>
      </c>
      <c r="I72" s="36">
        <f t="shared" si="52"/>
        <v>53.361861999999995</v>
      </c>
      <c r="J72" s="37">
        <f t="shared" si="52"/>
        <v>0</v>
      </c>
      <c r="K72" s="38">
        <f t="shared" si="53"/>
        <v>53.361861999999995</v>
      </c>
      <c r="L72" s="39">
        <f t="shared" si="54"/>
        <v>0</v>
      </c>
    </row>
    <row r="73" spans="1:14" ht="15" x14ac:dyDescent="0.25">
      <c r="A73" s="30" t="str">
        <f t="shared" si="48"/>
        <v>Sheridan County, MT</v>
      </c>
      <c r="B73" s="92" t="s">
        <v>344</v>
      </c>
      <c r="C73" s="29">
        <f>VLOOKUP($B73,'Census shares'!$A$5:$G$68,3, FALSE)</f>
        <v>0</v>
      </c>
      <c r="D73" s="29">
        <f>VLOOKUP($B73,'Census shares'!$A$5:$G$68,5, FALSE)</f>
        <v>0</v>
      </c>
      <c r="E73" s="29">
        <f>VLOOKUP($B73,'Census shares'!$A$5:$G$68,7, FALSE)</f>
        <v>0</v>
      </c>
      <c r="F73" s="29">
        <f t="shared" si="49"/>
        <v>41488</v>
      </c>
      <c r="G73" s="29">
        <f t="shared" si="50"/>
        <v>1003</v>
      </c>
      <c r="H73" s="29">
        <f t="shared" si="51"/>
        <v>42491</v>
      </c>
      <c r="I73" s="36">
        <f t="shared" si="52"/>
        <v>0</v>
      </c>
      <c r="J73" s="37">
        <f t="shared" si="52"/>
        <v>0</v>
      </c>
      <c r="K73" s="38">
        <f t="shared" si="53"/>
        <v>0</v>
      </c>
      <c r="L73" s="39" t="e">
        <f t="shared" si="54"/>
        <v>#DIV/0!</v>
      </c>
    </row>
    <row r="74" spans="1:14" ht="15" x14ac:dyDescent="0.25">
      <c r="A74" s="30" t="str">
        <f t="shared" si="48"/>
        <v>Valley County, MT</v>
      </c>
      <c r="B74" s="92" t="s">
        <v>346</v>
      </c>
      <c r="C74" s="29">
        <f>VLOOKUP($B74,'Census shares'!$A$5:$G$68,3, FALSE)</f>
        <v>0</v>
      </c>
      <c r="D74" s="29">
        <f>VLOOKUP($B74,'Census shares'!$A$5:$G$68,5, FALSE)</f>
        <v>0</v>
      </c>
      <c r="E74" s="29">
        <f>VLOOKUP($B74,'Census shares'!$A$5:$G$68,7, FALSE)</f>
        <v>0</v>
      </c>
      <c r="F74" s="29">
        <f t="shared" si="49"/>
        <v>95462</v>
      </c>
      <c r="G74" s="29">
        <f t="shared" si="50"/>
        <v>2969</v>
      </c>
      <c r="H74" s="29">
        <f t="shared" si="51"/>
        <v>98431</v>
      </c>
      <c r="I74" s="36">
        <f t="shared" si="52"/>
        <v>0</v>
      </c>
      <c r="J74" s="37">
        <f t="shared" si="52"/>
        <v>0</v>
      </c>
      <c r="K74" s="38">
        <f t="shared" si="53"/>
        <v>0</v>
      </c>
      <c r="L74" s="39" t="e">
        <f t="shared" si="54"/>
        <v>#DIV/0!</v>
      </c>
    </row>
    <row r="75" spans="1:14" ht="15" x14ac:dyDescent="0.25">
      <c r="B75" s="1" t="s">
        <v>353</v>
      </c>
      <c r="I75" s="40">
        <f>SUM(I66:I74)</f>
        <v>98.041753999999997</v>
      </c>
      <c r="J75" s="40">
        <f>SUM(J66:J74)</f>
        <v>0</v>
      </c>
      <c r="K75" s="40">
        <f>SUM(K66:K74)</f>
        <v>98.041753999999997</v>
      </c>
      <c r="L75" s="41">
        <f>ROUND((TRUNC((J75/K75),4)*100),1)</f>
        <v>0</v>
      </c>
    </row>
  </sheetData>
  <autoFilter ref="B32:L64" xr:uid="{00000000-0009-0000-0000-000011000000}"/>
  <mergeCells count="3">
    <mergeCell ref="C31:E31"/>
    <mergeCell ref="F31:H31"/>
    <mergeCell ref="I31:L31"/>
  </mergeCells>
  <conditionalFormatting sqref="L35 L50 L46 L40 L56 L60 L64">
    <cfRule type="expression" dxfId="1" priority="2">
      <formula>L35&gt;=$C$26</formula>
    </cfRule>
  </conditionalFormatting>
  <conditionalFormatting sqref="L75">
    <cfRule type="expression" dxfId="0" priority="1">
      <formula>L75&gt;=$C$26</formula>
    </cfRule>
  </conditionalFormatting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  <vt:lpstr>'Reservation final'!Extract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Catlin Nchako</cp:lastModifiedBy>
  <cp:lastPrinted>2015-08-14T21:28:56Z</cp:lastPrinted>
  <dcterms:created xsi:type="dcterms:W3CDTF">2014-04-29T15:00:15Z</dcterms:created>
  <dcterms:modified xsi:type="dcterms:W3CDTF">2019-08-26T22:06:22Z</dcterms:modified>
</cp:coreProperties>
</file>